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Лист1!$A$1:$P$330</definedName>
  </definedNames>
  <calcPr calcId="162913"/>
</workbook>
</file>

<file path=xl/calcChain.xml><?xml version="1.0" encoding="utf-8"?>
<calcChain xmlns="http://schemas.openxmlformats.org/spreadsheetml/2006/main">
  <c r="L77" i="1" l="1"/>
  <c r="L89" i="1" s="1"/>
  <c r="K77" i="1"/>
  <c r="I77" i="1"/>
  <c r="I89" i="1" s="1"/>
  <c r="H77" i="1"/>
  <c r="N77" i="1" s="1"/>
  <c r="O77" i="1" l="1"/>
  <c r="K89" i="1"/>
  <c r="J77" i="1"/>
  <c r="H89" i="1"/>
  <c r="M77" i="1"/>
  <c r="P77" i="1" l="1"/>
  <c r="R45" i="1" l="1"/>
  <c r="L181" i="1" l="1"/>
  <c r="I181" i="1"/>
  <c r="L171" i="1"/>
  <c r="I171" i="1"/>
  <c r="L129" i="1"/>
  <c r="I129" i="1"/>
  <c r="O314" i="1" l="1"/>
  <c r="N314" i="1"/>
  <c r="M314" i="1"/>
  <c r="J314" i="1"/>
  <c r="O313" i="1"/>
  <c r="N313" i="1"/>
  <c r="M313" i="1"/>
  <c r="J313" i="1"/>
  <c r="P313" i="1" s="1"/>
  <c r="O312" i="1"/>
  <c r="N312" i="1"/>
  <c r="M312" i="1"/>
  <c r="J312" i="1"/>
  <c r="O311" i="1"/>
  <c r="N311" i="1"/>
  <c r="M311" i="1"/>
  <c r="J311" i="1"/>
  <c r="P311" i="1" s="1"/>
  <c r="O310" i="1"/>
  <c r="N310" i="1"/>
  <c r="M310" i="1"/>
  <c r="J310" i="1"/>
  <c r="O309" i="1"/>
  <c r="N309" i="1"/>
  <c r="M309" i="1"/>
  <c r="J309" i="1"/>
  <c r="P309" i="1" s="1"/>
  <c r="O308" i="1"/>
  <c r="N308" i="1"/>
  <c r="M308" i="1"/>
  <c r="J308" i="1"/>
  <c r="O307" i="1"/>
  <c r="N307" i="1"/>
  <c r="M307" i="1"/>
  <c r="J307" i="1"/>
  <c r="P307" i="1" s="1"/>
  <c r="O306" i="1"/>
  <c r="N306" i="1"/>
  <c r="M306" i="1"/>
  <c r="J306" i="1"/>
  <c r="O304" i="1"/>
  <c r="N304" i="1"/>
  <c r="M304" i="1"/>
  <c r="J304" i="1"/>
  <c r="P304" i="1" s="1"/>
  <c r="O303" i="1"/>
  <c r="N303" i="1"/>
  <c r="M303" i="1"/>
  <c r="J303" i="1"/>
  <c r="O302" i="1"/>
  <c r="N302" i="1"/>
  <c r="M302" i="1"/>
  <c r="J302" i="1"/>
  <c r="P302" i="1" s="1"/>
  <c r="O301" i="1"/>
  <c r="N301" i="1"/>
  <c r="M301" i="1"/>
  <c r="J301" i="1"/>
  <c r="O300" i="1"/>
  <c r="N300" i="1"/>
  <c r="M300" i="1"/>
  <c r="J300" i="1"/>
  <c r="P300" i="1" s="1"/>
  <c r="O299" i="1"/>
  <c r="N299" i="1"/>
  <c r="M299" i="1"/>
  <c r="J299" i="1"/>
  <c r="O298" i="1"/>
  <c r="N298" i="1"/>
  <c r="M298" i="1"/>
  <c r="J298" i="1"/>
  <c r="P298" i="1" s="1"/>
  <c r="O297" i="1"/>
  <c r="N297" i="1"/>
  <c r="M297" i="1"/>
  <c r="J297" i="1"/>
  <c r="O296" i="1"/>
  <c r="N296" i="1"/>
  <c r="M296" i="1"/>
  <c r="J296" i="1"/>
  <c r="O294" i="1"/>
  <c r="N294" i="1"/>
  <c r="M294" i="1"/>
  <c r="J294" i="1"/>
  <c r="O293" i="1"/>
  <c r="N293" i="1"/>
  <c r="M293" i="1"/>
  <c r="J293" i="1"/>
  <c r="P293" i="1" s="1"/>
  <c r="O292" i="1"/>
  <c r="N292" i="1"/>
  <c r="M292" i="1"/>
  <c r="J292" i="1"/>
  <c r="O291" i="1"/>
  <c r="N291" i="1"/>
  <c r="M291" i="1"/>
  <c r="J291" i="1"/>
  <c r="P291" i="1" s="1"/>
  <c r="O290" i="1"/>
  <c r="N290" i="1"/>
  <c r="M290" i="1"/>
  <c r="J290" i="1"/>
  <c r="O289" i="1"/>
  <c r="N289" i="1"/>
  <c r="M289" i="1"/>
  <c r="J289" i="1"/>
  <c r="P289" i="1" s="1"/>
  <c r="O288" i="1"/>
  <c r="N288" i="1"/>
  <c r="M288" i="1"/>
  <c r="J288" i="1"/>
  <c r="O287" i="1"/>
  <c r="N287" i="1"/>
  <c r="M287" i="1"/>
  <c r="J287" i="1"/>
  <c r="P287" i="1" s="1"/>
  <c r="O286" i="1"/>
  <c r="N286" i="1"/>
  <c r="M286" i="1"/>
  <c r="J286" i="1"/>
  <c r="O284" i="1"/>
  <c r="N284" i="1"/>
  <c r="M284" i="1"/>
  <c r="J284" i="1"/>
  <c r="P284" i="1" s="1"/>
  <c r="O283" i="1"/>
  <c r="N283" i="1"/>
  <c r="M283" i="1"/>
  <c r="J283" i="1"/>
  <c r="O282" i="1"/>
  <c r="N282" i="1"/>
  <c r="M282" i="1"/>
  <c r="J282" i="1"/>
  <c r="P282" i="1" s="1"/>
  <c r="O281" i="1"/>
  <c r="N281" i="1"/>
  <c r="M281" i="1"/>
  <c r="J281" i="1"/>
  <c r="O280" i="1"/>
  <c r="N280" i="1"/>
  <c r="M280" i="1"/>
  <c r="J280" i="1"/>
  <c r="P280" i="1" s="1"/>
  <c r="O279" i="1"/>
  <c r="N279" i="1"/>
  <c r="M279" i="1"/>
  <c r="J279" i="1"/>
  <c r="O278" i="1"/>
  <c r="N278" i="1"/>
  <c r="M278" i="1"/>
  <c r="J278" i="1"/>
  <c r="P278" i="1" s="1"/>
  <c r="O277" i="1"/>
  <c r="N277" i="1"/>
  <c r="M277" i="1"/>
  <c r="J277" i="1"/>
  <c r="O276" i="1"/>
  <c r="N276" i="1"/>
  <c r="M276" i="1"/>
  <c r="J276" i="1"/>
  <c r="P276" i="1" s="1"/>
  <c r="O272" i="1"/>
  <c r="N272" i="1"/>
  <c r="M272" i="1"/>
  <c r="J272" i="1"/>
  <c r="O271" i="1"/>
  <c r="N271" i="1"/>
  <c r="M271" i="1"/>
  <c r="J271" i="1"/>
  <c r="P271" i="1" s="1"/>
  <c r="O270" i="1"/>
  <c r="N270" i="1"/>
  <c r="M270" i="1"/>
  <c r="J270" i="1"/>
  <c r="O269" i="1"/>
  <c r="N269" i="1"/>
  <c r="M269" i="1"/>
  <c r="J269" i="1"/>
  <c r="P269" i="1" s="1"/>
  <c r="O268" i="1"/>
  <c r="N268" i="1"/>
  <c r="M268" i="1"/>
  <c r="J268" i="1"/>
  <c r="O267" i="1"/>
  <c r="N267" i="1"/>
  <c r="M267" i="1"/>
  <c r="J267" i="1"/>
  <c r="P267" i="1" s="1"/>
  <c r="O266" i="1"/>
  <c r="N266" i="1"/>
  <c r="M266" i="1"/>
  <c r="J266" i="1"/>
  <c r="O265" i="1"/>
  <c r="N265" i="1"/>
  <c r="M265" i="1"/>
  <c r="J265" i="1"/>
  <c r="P265" i="1" s="1"/>
  <c r="O264" i="1"/>
  <c r="N264" i="1"/>
  <c r="M264" i="1"/>
  <c r="J264" i="1"/>
  <c r="O262" i="1"/>
  <c r="N262" i="1"/>
  <c r="M262" i="1"/>
  <c r="J262" i="1"/>
  <c r="P262" i="1" s="1"/>
  <c r="O261" i="1"/>
  <c r="N261" i="1"/>
  <c r="M261" i="1"/>
  <c r="J261" i="1"/>
  <c r="O260" i="1"/>
  <c r="N260" i="1"/>
  <c r="M260" i="1"/>
  <c r="J260" i="1"/>
  <c r="P260" i="1" s="1"/>
  <c r="O259" i="1"/>
  <c r="N259" i="1"/>
  <c r="M259" i="1"/>
  <c r="J259" i="1"/>
  <c r="O258" i="1"/>
  <c r="N258" i="1"/>
  <c r="M258" i="1"/>
  <c r="J258" i="1"/>
  <c r="P258" i="1" s="1"/>
  <c r="O257" i="1"/>
  <c r="N257" i="1"/>
  <c r="M257" i="1"/>
  <c r="J257" i="1"/>
  <c r="O256" i="1"/>
  <c r="N256" i="1"/>
  <c r="M256" i="1"/>
  <c r="J256" i="1"/>
  <c r="P256" i="1" s="1"/>
  <c r="O255" i="1"/>
  <c r="N255" i="1"/>
  <c r="M255" i="1"/>
  <c r="J255" i="1"/>
  <c r="O254" i="1"/>
  <c r="N254" i="1"/>
  <c r="M254" i="1"/>
  <c r="J254" i="1"/>
  <c r="P254" i="1" s="1"/>
  <c r="O252" i="1"/>
  <c r="N252" i="1"/>
  <c r="M252" i="1"/>
  <c r="J252" i="1"/>
  <c r="O251" i="1"/>
  <c r="N251" i="1"/>
  <c r="M251" i="1"/>
  <c r="J251" i="1"/>
  <c r="P251" i="1" s="1"/>
  <c r="O250" i="1"/>
  <c r="N250" i="1"/>
  <c r="M250" i="1"/>
  <c r="J250" i="1"/>
  <c r="O249" i="1"/>
  <c r="N249" i="1"/>
  <c r="M249" i="1"/>
  <c r="J249" i="1"/>
  <c r="O248" i="1"/>
  <c r="N248" i="1"/>
  <c r="M248" i="1"/>
  <c r="J248" i="1"/>
  <c r="O247" i="1"/>
  <c r="N247" i="1"/>
  <c r="M247" i="1"/>
  <c r="J247" i="1"/>
  <c r="P247" i="1" s="1"/>
  <c r="O246" i="1"/>
  <c r="N246" i="1"/>
  <c r="M246" i="1"/>
  <c r="J246" i="1"/>
  <c r="O245" i="1"/>
  <c r="N245" i="1"/>
  <c r="M245" i="1"/>
  <c r="J245" i="1"/>
  <c r="P245" i="1" s="1"/>
  <c r="O244" i="1"/>
  <c r="N244" i="1"/>
  <c r="M244" i="1"/>
  <c r="J244" i="1"/>
  <c r="O242" i="1"/>
  <c r="N242" i="1"/>
  <c r="M242" i="1"/>
  <c r="J242" i="1"/>
  <c r="P242" i="1" s="1"/>
  <c r="O241" i="1"/>
  <c r="N241" i="1"/>
  <c r="M241" i="1"/>
  <c r="J241" i="1"/>
  <c r="O240" i="1"/>
  <c r="N240" i="1"/>
  <c r="M240" i="1"/>
  <c r="J240" i="1"/>
  <c r="P240" i="1" s="1"/>
  <c r="O239" i="1"/>
  <c r="N239" i="1"/>
  <c r="M239" i="1"/>
  <c r="J239" i="1"/>
  <c r="O238" i="1"/>
  <c r="N238" i="1"/>
  <c r="M238" i="1"/>
  <c r="J238" i="1"/>
  <c r="O237" i="1"/>
  <c r="N237" i="1"/>
  <c r="M237" i="1"/>
  <c r="J237" i="1"/>
  <c r="O236" i="1"/>
  <c r="N236" i="1"/>
  <c r="M236" i="1"/>
  <c r="J236" i="1"/>
  <c r="P236" i="1" s="1"/>
  <c r="O235" i="1"/>
  <c r="N235" i="1"/>
  <c r="M235" i="1"/>
  <c r="J235" i="1"/>
  <c r="O234" i="1"/>
  <c r="N234" i="1"/>
  <c r="M234" i="1"/>
  <c r="J234" i="1"/>
  <c r="P234" i="1" s="1"/>
  <c r="O230" i="1"/>
  <c r="N230" i="1"/>
  <c r="M230" i="1"/>
  <c r="J230" i="1"/>
  <c r="O229" i="1"/>
  <c r="N229" i="1"/>
  <c r="M229" i="1"/>
  <c r="J229" i="1"/>
  <c r="P229" i="1" s="1"/>
  <c r="O228" i="1"/>
  <c r="N228" i="1"/>
  <c r="M228" i="1"/>
  <c r="J228" i="1"/>
  <c r="O227" i="1"/>
  <c r="N227" i="1"/>
  <c r="M227" i="1"/>
  <c r="J227" i="1"/>
  <c r="P227" i="1" s="1"/>
  <c r="O226" i="1"/>
  <c r="N226" i="1"/>
  <c r="M226" i="1"/>
  <c r="J226" i="1"/>
  <c r="O225" i="1"/>
  <c r="N225" i="1"/>
  <c r="M225" i="1"/>
  <c r="J225" i="1"/>
  <c r="P225" i="1" s="1"/>
  <c r="O224" i="1"/>
  <c r="N224" i="1"/>
  <c r="M224" i="1"/>
  <c r="J224" i="1"/>
  <c r="O223" i="1"/>
  <c r="N223" i="1"/>
  <c r="M223" i="1"/>
  <c r="J223" i="1"/>
  <c r="P223" i="1" s="1"/>
  <c r="O222" i="1"/>
  <c r="N222" i="1"/>
  <c r="M222" i="1"/>
  <c r="J222" i="1"/>
  <c r="O220" i="1"/>
  <c r="N220" i="1"/>
  <c r="M220" i="1"/>
  <c r="J220" i="1"/>
  <c r="O219" i="1"/>
  <c r="N219" i="1"/>
  <c r="M219" i="1"/>
  <c r="J219" i="1"/>
  <c r="O218" i="1"/>
  <c r="N218" i="1"/>
  <c r="M218" i="1"/>
  <c r="J218" i="1"/>
  <c r="P218" i="1" s="1"/>
  <c r="O217" i="1"/>
  <c r="N217" i="1"/>
  <c r="M217" i="1"/>
  <c r="J217" i="1"/>
  <c r="O216" i="1"/>
  <c r="N216" i="1"/>
  <c r="M216" i="1"/>
  <c r="J216" i="1"/>
  <c r="P216" i="1" s="1"/>
  <c r="O215" i="1"/>
  <c r="N215" i="1"/>
  <c r="M215" i="1"/>
  <c r="J215" i="1"/>
  <c r="O214" i="1"/>
  <c r="N214" i="1"/>
  <c r="M214" i="1"/>
  <c r="J214" i="1"/>
  <c r="P214" i="1" s="1"/>
  <c r="O213" i="1"/>
  <c r="N213" i="1"/>
  <c r="M213" i="1"/>
  <c r="J213" i="1"/>
  <c r="O212" i="1"/>
  <c r="N212" i="1"/>
  <c r="M212" i="1"/>
  <c r="J212" i="1"/>
  <c r="P212" i="1" s="1"/>
  <c r="O210" i="1"/>
  <c r="N210" i="1"/>
  <c r="M210" i="1"/>
  <c r="J210" i="1"/>
  <c r="O209" i="1"/>
  <c r="N209" i="1"/>
  <c r="M209" i="1"/>
  <c r="J209" i="1"/>
  <c r="O208" i="1"/>
  <c r="N208" i="1"/>
  <c r="M208" i="1"/>
  <c r="J208" i="1"/>
  <c r="O207" i="1"/>
  <c r="N207" i="1"/>
  <c r="M207" i="1"/>
  <c r="J207" i="1"/>
  <c r="P207" i="1" s="1"/>
  <c r="O206" i="1"/>
  <c r="N206" i="1"/>
  <c r="M206" i="1"/>
  <c r="J206" i="1"/>
  <c r="O205" i="1"/>
  <c r="N205" i="1"/>
  <c r="M205" i="1"/>
  <c r="J205" i="1"/>
  <c r="P205" i="1" s="1"/>
  <c r="O204" i="1"/>
  <c r="N204" i="1"/>
  <c r="M204" i="1"/>
  <c r="J204" i="1"/>
  <c r="O203" i="1"/>
  <c r="N203" i="1"/>
  <c r="M203" i="1"/>
  <c r="J203" i="1"/>
  <c r="P203" i="1" s="1"/>
  <c r="O202" i="1"/>
  <c r="N202" i="1"/>
  <c r="M202" i="1"/>
  <c r="J202" i="1"/>
  <c r="O200" i="1"/>
  <c r="N200" i="1"/>
  <c r="M200" i="1"/>
  <c r="J200" i="1"/>
  <c r="O199" i="1"/>
  <c r="N199" i="1"/>
  <c r="M199" i="1"/>
  <c r="J199" i="1"/>
  <c r="O198" i="1"/>
  <c r="N198" i="1"/>
  <c r="M198" i="1"/>
  <c r="J198" i="1"/>
  <c r="O197" i="1"/>
  <c r="N197" i="1"/>
  <c r="M197" i="1"/>
  <c r="J197" i="1"/>
  <c r="O196" i="1"/>
  <c r="N196" i="1"/>
  <c r="M196" i="1"/>
  <c r="J196" i="1"/>
  <c r="O195" i="1"/>
  <c r="N195" i="1"/>
  <c r="M195" i="1"/>
  <c r="J195" i="1"/>
  <c r="O194" i="1"/>
  <c r="N194" i="1"/>
  <c r="M194" i="1"/>
  <c r="J194" i="1"/>
  <c r="O193" i="1"/>
  <c r="N193" i="1"/>
  <c r="M193" i="1"/>
  <c r="J193" i="1"/>
  <c r="O192" i="1"/>
  <c r="N192" i="1"/>
  <c r="M192" i="1"/>
  <c r="J192" i="1"/>
  <c r="O188" i="1"/>
  <c r="N188" i="1"/>
  <c r="M188" i="1"/>
  <c r="J188" i="1"/>
  <c r="O187" i="1"/>
  <c r="N187" i="1"/>
  <c r="M187" i="1"/>
  <c r="J187" i="1"/>
  <c r="O186" i="1"/>
  <c r="N186" i="1"/>
  <c r="M186" i="1"/>
  <c r="J186" i="1"/>
  <c r="O185" i="1"/>
  <c r="N185" i="1"/>
  <c r="M185" i="1"/>
  <c r="J185" i="1"/>
  <c r="P185" i="1" s="1"/>
  <c r="O184" i="1"/>
  <c r="N184" i="1"/>
  <c r="M184" i="1"/>
  <c r="J184" i="1"/>
  <c r="O183" i="1"/>
  <c r="N183" i="1"/>
  <c r="M183" i="1"/>
  <c r="J183" i="1"/>
  <c r="P183" i="1" s="1"/>
  <c r="O182" i="1"/>
  <c r="N182" i="1"/>
  <c r="M182" i="1"/>
  <c r="J182" i="1"/>
  <c r="O181" i="1"/>
  <c r="N181" i="1"/>
  <c r="M181" i="1"/>
  <c r="J181" i="1"/>
  <c r="O180" i="1"/>
  <c r="N180" i="1"/>
  <c r="M180" i="1"/>
  <c r="J180" i="1"/>
  <c r="O178" i="1"/>
  <c r="N178" i="1"/>
  <c r="M178" i="1"/>
  <c r="J178" i="1"/>
  <c r="P178" i="1" s="1"/>
  <c r="O177" i="1"/>
  <c r="N177" i="1"/>
  <c r="M177" i="1"/>
  <c r="J177" i="1"/>
  <c r="O176" i="1"/>
  <c r="N176" i="1"/>
  <c r="M176" i="1"/>
  <c r="J176" i="1"/>
  <c r="P176" i="1" s="1"/>
  <c r="O175" i="1"/>
  <c r="N175" i="1"/>
  <c r="M175" i="1"/>
  <c r="J175" i="1"/>
  <c r="O174" i="1"/>
  <c r="N174" i="1"/>
  <c r="M174" i="1"/>
  <c r="J174" i="1"/>
  <c r="P174" i="1" s="1"/>
  <c r="O173" i="1"/>
  <c r="N173" i="1"/>
  <c r="M173" i="1"/>
  <c r="J173" i="1"/>
  <c r="O172" i="1"/>
  <c r="N172" i="1"/>
  <c r="M172" i="1"/>
  <c r="J172" i="1"/>
  <c r="P172" i="1" s="1"/>
  <c r="O171" i="1"/>
  <c r="N171" i="1"/>
  <c r="M171" i="1"/>
  <c r="J171" i="1"/>
  <c r="O170" i="1"/>
  <c r="N170" i="1"/>
  <c r="M170" i="1"/>
  <c r="J170" i="1"/>
  <c r="P170" i="1" s="1"/>
  <c r="O168" i="1"/>
  <c r="N168" i="1"/>
  <c r="M168" i="1"/>
  <c r="J168" i="1"/>
  <c r="O167" i="1"/>
  <c r="N167" i="1"/>
  <c r="M167" i="1"/>
  <c r="J167" i="1"/>
  <c r="P167" i="1" s="1"/>
  <c r="O166" i="1"/>
  <c r="N166" i="1"/>
  <c r="M166" i="1"/>
  <c r="J166" i="1"/>
  <c r="O165" i="1"/>
  <c r="N165" i="1"/>
  <c r="M165" i="1"/>
  <c r="J165" i="1"/>
  <c r="P165" i="1" s="1"/>
  <c r="O164" i="1"/>
  <c r="N164" i="1"/>
  <c r="M164" i="1"/>
  <c r="J164" i="1"/>
  <c r="O163" i="1"/>
  <c r="N163" i="1"/>
  <c r="M163" i="1"/>
  <c r="J163" i="1"/>
  <c r="P163" i="1" s="1"/>
  <c r="O162" i="1"/>
  <c r="N162" i="1"/>
  <c r="M162" i="1"/>
  <c r="J162" i="1"/>
  <c r="O161" i="1"/>
  <c r="N161" i="1"/>
  <c r="M161" i="1"/>
  <c r="J161" i="1"/>
  <c r="O160" i="1"/>
  <c r="N160" i="1"/>
  <c r="M160" i="1"/>
  <c r="J160" i="1"/>
  <c r="O158" i="1"/>
  <c r="N158" i="1"/>
  <c r="M158" i="1"/>
  <c r="J158" i="1"/>
  <c r="P158" i="1" s="1"/>
  <c r="O157" i="1"/>
  <c r="N157" i="1"/>
  <c r="M157" i="1"/>
  <c r="J157" i="1"/>
  <c r="O156" i="1"/>
  <c r="N156" i="1"/>
  <c r="M156" i="1"/>
  <c r="J156" i="1"/>
  <c r="O155" i="1"/>
  <c r="N155" i="1"/>
  <c r="M155" i="1"/>
  <c r="J155" i="1"/>
  <c r="O154" i="1"/>
  <c r="N154" i="1"/>
  <c r="M154" i="1"/>
  <c r="J154" i="1"/>
  <c r="P154" i="1" s="1"/>
  <c r="O153" i="1"/>
  <c r="N153" i="1"/>
  <c r="M153" i="1"/>
  <c r="J153" i="1"/>
  <c r="O152" i="1"/>
  <c r="N152" i="1"/>
  <c r="M152" i="1"/>
  <c r="J152" i="1"/>
  <c r="O151" i="1"/>
  <c r="N151" i="1"/>
  <c r="M151" i="1"/>
  <c r="J151" i="1"/>
  <c r="O150" i="1"/>
  <c r="N150" i="1"/>
  <c r="M150" i="1"/>
  <c r="J150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M143" i="1"/>
  <c r="J143" i="1"/>
  <c r="O142" i="1"/>
  <c r="N142" i="1"/>
  <c r="M142" i="1"/>
  <c r="J142" i="1"/>
  <c r="O141" i="1"/>
  <c r="N141" i="1"/>
  <c r="M141" i="1"/>
  <c r="J141" i="1"/>
  <c r="O140" i="1"/>
  <c r="N140" i="1"/>
  <c r="M140" i="1"/>
  <c r="J140" i="1"/>
  <c r="O139" i="1"/>
  <c r="N139" i="1"/>
  <c r="M139" i="1"/>
  <c r="J139" i="1"/>
  <c r="P139" i="1" s="1"/>
  <c r="O138" i="1"/>
  <c r="N138" i="1"/>
  <c r="M138" i="1"/>
  <c r="J138" i="1"/>
  <c r="O136" i="1"/>
  <c r="N136" i="1"/>
  <c r="M136" i="1"/>
  <c r="J136" i="1"/>
  <c r="P136" i="1" s="1"/>
  <c r="O135" i="1"/>
  <c r="N135" i="1"/>
  <c r="M135" i="1"/>
  <c r="J135" i="1"/>
  <c r="O134" i="1"/>
  <c r="N134" i="1"/>
  <c r="M134" i="1"/>
  <c r="J134" i="1"/>
  <c r="P134" i="1" s="1"/>
  <c r="O133" i="1"/>
  <c r="N133" i="1"/>
  <c r="M133" i="1"/>
  <c r="J133" i="1"/>
  <c r="O132" i="1"/>
  <c r="N132" i="1"/>
  <c r="M132" i="1"/>
  <c r="J132" i="1"/>
  <c r="P132" i="1" s="1"/>
  <c r="O131" i="1"/>
  <c r="N131" i="1"/>
  <c r="M131" i="1"/>
  <c r="J131" i="1"/>
  <c r="O130" i="1"/>
  <c r="N130" i="1"/>
  <c r="M130" i="1"/>
  <c r="J130" i="1"/>
  <c r="P130" i="1" s="1"/>
  <c r="O129" i="1"/>
  <c r="N129" i="1"/>
  <c r="M129" i="1"/>
  <c r="J129" i="1"/>
  <c r="O128" i="1"/>
  <c r="N128" i="1"/>
  <c r="M128" i="1"/>
  <c r="J128" i="1"/>
  <c r="P128" i="1" s="1"/>
  <c r="O126" i="1"/>
  <c r="N126" i="1"/>
  <c r="M126" i="1"/>
  <c r="J126" i="1"/>
  <c r="O125" i="1"/>
  <c r="N125" i="1"/>
  <c r="M125" i="1"/>
  <c r="J125" i="1"/>
  <c r="P125" i="1" s="1"/>
  <c r="O124" i="1"/>
  <c r="N124" i="1"/>
  <c r="M124" i="1"/>
  <c r="J124" i="1"/>
  <c r="O123" i="1"/>
  <c r="N123" i="1"/>
  <c r="M123" i="1"/>
  <c r="J123" i="1"/>
  <c r="P123" i="1" s="1"/>
  <c r="O122" i="1"/>
  <c r="N122" i="1"/>
  <c r="M122" i="1"/>
  <c r="J122" i="1"/>
  <c r="O121" i="1"/>
  <c r="N121" i="1"/>
  <c r="M121" i="1"/>
  <c r="J121" i="1"/>
  <c r="P121" i="1" s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6" i="1"/>
  <c r="N116" i="1"/>
  <c r="M116" i="1"/>
  <c r="J116" i="1"/>
  <c r="P116" i="1" s="1"/>
  <c r="O115" i="1"/>
  <c r="N115" i="1"/>
  <c r="M115" i="1"/>
  <c r="J115" i="1"/>
  <c r="O114" i="1"/>
  <c r="N114" i="1"/>
  <c r="M114" i="1"/>
  <c r="J114" i="1"/>
  <c r="P114" i="1" s="1"/>
  <c r="O113" i="1"/>
  <c r="N113" i="1"/>
  <c r="M113" i="1"/>
  <c r="J113" i="1"/>
  <c r="O112" i="1"/>
  <c r="N112" i="1"/>
  <c r="M112" i="1"/>
  <c r="J112" i="1"/>
  <c r="P112" i="1" s="1"/>
  <c r="O111" i="1"/>
  <c r="N111" i="1"/>
  <c r="M111" i="1"/>
  <c r="J111" i="1"/>
  <c r="O110" i="1"/>
  <c r="N110" i="1"/>
  <c r="M110" i="1"/>
  <c r="J110" i="1"/>
  <c r="P110" i="1" s="1"/>
  <c r="O109" i="1"/>
  <c r="N109" i="1"/>
  <c r="M109" i="1"/>
  <c r="J109" i="1"/>
  <c r="O108" i="1"/>
  <c r="N108" i="1"/>
  <c r="M108" i="1"/>
  <c r="J108" i="1"/>
  <c r="P108" i="1" s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M101" i="1"/>
  <c r="J101" i="1"/>
  <c r="O100" i="1"/>
  <c r="N100" i="1"/>
  <c r="M100" i="1"/>
  <c r="J100" i="1"/>
  <c r="O99" i="1"/>
  <c r="N99" i="1"/>
  <c r="M99" i="1"/>
  <c r="J99" i="1"/>
  <c r="O98" i="1"/>
  <c r="N98" i="1"/>
  <c r="O97" i="1"/>
  <c r="N97" i="1"/>
  <c r="O96" i="1"/>
  <c r="N96" i="1"/>
  <c r="M96" i="1"/>
  <c r="J96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M91" i="1"/>
  <c r="J91" i="1"/>
  <c r="O90" i="1"/>
  <c r="N90" i="1"/>
  <c r="M90" i="1"/>
  <c r="J90" i="1"/>
  <c r="O89" i="1"/>
  <c r="O88" i="1"/>
  <c r="N88" i="1"/>
  <c r="M88" i="1"/>
  <c r="J88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M89" i="1"/>
  <c r="J89" i="1"/>
  <c r="O78" i="1"/>
  <c r="N78" i="1"/>
  <c r="M78" i="1"/>
  <c r="J78" i="1"/>
  <c r="O76" i="1"/>
  <c r="N76" i="1"/>
  <c r="M76" i="1"/>
  <c r="J76" i="1"/>
  <c r="O67" i="1"/>
  <c r="N67" i="1"/>
  <c r="M67" i="1"/>
  <c r="J67" i="1"/>
  <c r="O66" i="1"/>
  <c r="N66" i="1"/>
  <c r="M66" i="1"/>
  <c r="J66" i="1"/>
  <c r="O65" i="1"/>
  <c r="N65" i="1"/>
  <c r="M65" i="1"/>
  <c r="J65" i="1"/>
  <c r="O64" i="1"/>
  <c r="N64" i="1"/>
  <c r="M64" i="1"/>
  <c r="J64" i="1"/>
  <c r="O63" i="1"/>
  <c r="N63" i="1"/>
  <c r="M63" i="1"/>
  <c r="J63" i="1"/>
  <c r="O62" i="1"/>
  <c r="N62" i="1"/>
  <c r="M62" i="1"/>
  <c r="J62" i="1"/>
  <c r="L52" i="1"/>
  <c r="K52" i="1"/>
  <c r="K61" i="1" s="1"/>
  <c r="I52" i="1"/>
  <c r="I61" i="1" s="1"/>
  <c r="I68" i="1" s="1"/>
  <c r="H52" i="1"/>
  <c r="H61" i="1" s="1"/>
  <c r="O51" i="1"/>
  <c r="N51" i="1"/>
  <c r="M51" i="1"/>
  <c r="J51" i="1"/>
  <c r="O50" i="1"/>
  <c r="N50" i="1"/>
  <c r="M50" i="1"/>
  <c r="J50" i="1"/>
  <c r="O49" i="1"/>
  <c r="N49" i="1"/>
  <c r="M49" i="1"/>
  <c r="J49" i="1"/>
  <c r="O48" i="1"/>
  <c r="N48" i="1"/>
  <c r="M48" i="1"/>
  <c r="J48" i="1"/>
  <c r="O47" i="1"/>
  <c r="N47" i="1"/>
  <c r="M47" i="1"/>
  <c r="J47" i="1"/>
  <c r="O46" i="1"/>
  <c r="N46" i="1"/>
  <c r="M46" i="1"/>
  <c r="J46" i="1"/>
  <c r="O45" i="1"/>
  <c r="N45" i="1"/>
  <c r="M45" i="1"/>
  <c r="J45" i="1"/>
  <c r="J52" i="1" s="1"/>
  <c r="P103" i="1" l="1"/>
  <c r="P90" i="1"/>
  <c r="P92" i="1"/>
  <c r="P94" i="1"/>
  <c r="P83" i="1"/>
  <c r="P85" i="1"/>
  <c r="J61" i="1"/>
  <c r="J68" i="1" s="1"/>
  <c r="P63" i="1"/>
  <c r="P65" i="1"/>
  <c r="P67" i="1"/>
  <c r="H68" i="1"/>
  <c r="L61" i="1"/>
  <c r="L68" i="1" s="1"/>
  <c r="N52" i="1"/>
  <c r="S45" i="1"/>
  <c r="P88" i="1"/>
  <c r="P47" i="1"/>
  <c r="P161" i="1"/>
  <c r="P119" i="1"/>
  <c r="P49" i="1"/>
  <c r="P51" i="1"/>
  <c r="P78" i="1"/>
  <c r="P97" i="1"/>
  <c r="P99" i="1"/>
  <c r="P101" i="1"/>
  <c r="P141" i="1"/>
  <c r="P143" i="1"/>
  <c r="P145" i="1"/>
  <c r="P150" i="1"/>
  <c r="P152" i="1"/>
  <c r="P156" i="1"/>
  <c r="P181" i="1"/>
  <c r="P187" i="1"/>
  <c r="P192" i="1"/>
  <c r="P194" i="1"/>
  <c r="P196" i="1"/>
  <c r="P198" i="1"/>
  <c r="P200" i="1"/>
  <c r="P209" i="1"/>
  <c r="P220" i="1"/>
  <c r="P238" i="1"/>
  <c r="P249" i="1"/>
  <c r="P296" i="1"/>
  <c r="P62" i="1"/>
  <c r="P64" i="1"/>
  <c r="P66" i="1"/>
  <c r="P81" i="1"/>
  <c r="P82" i="1"/>
  <c r="P84" i="1"/>
  <c r="P86" i="1"/>
  <c r="P91" i="1"/>
  <c r="P93" i="1"/>
  <c r="P96" i="1"/>
  <c r="P98" i="1"/>
  <c r="P100" i="1"/>
  <c r="P102" i="1"/>
  <c r="P104" i="1"/>
  <c r="P109" i="1"/>
  <c r="P111" i="1"/>
  <c r="P113" i="1"/>
  <c r="P115" i="1"/>
  <c r="P118" i="1"/>
  <c r="P120" i="1"/>
  <c r="P122" i="1"/>
  <c r="P124" i="1"/>
  <c r="P126" i="1"/>
  <c r="P129" i="1"/>
  <c r="P131" i="1"/>
  <c r="P133" i="1"/>
  <c r="P135" i="1"/>
  <c r="P138" i="1"/>
  <c r="P140" i="1"/>
  <c r="P142" i="1"/>
  <c r="P144" i="1"/>
  <c r="P146" i="1"/>
  <c r="P151" i="1"/>
  <c r="P153" i="1"/>
  <c r="P155" i="1"/>
  <c r="P157" i="1"/>
  <c r="P160" i="1"/>
  <c r="P162" i="1"/>
  <c r="P164" i="1"/>
  <c r="P166" i="1"/>
  <c r="P168" i="1"/>
  <c r="P171" i="1"/>
  <c r="P173" i="1"/>
  <c r="P175" i="1"/>
  <c r="P177" i="1"/>
  <c r="P180" i="1"/>
  <c r="P182" i="1"/>
  <c r="P184" i="1"/>
  <c r="P186" i="1"/>
  <c r="P188" i="1"/>
  <c r="P193" i="1"/>
  <c r="P195" i="1"/>
  <c r="P197" i="1"/>
  <c r="P199" i="1"/>
  <c r="P202" i="1"/>
  <c r="P204" i="1"/>
  <c r="P206" i="1"/>
  <c r="P208" i="1"/>
  <c r="P210" i="1"/>
  <c r="P213" i="1"/>
  <c r="P215" i="1"/>
  <c r="P217" i="1"/>
  <c r="P219" i="1"/>
  <c r="P222" i="1"/>
  <c r="P224" i="1"/>
  <c r="P226" i="1"/>
  <c r="P228" i="1"/>
  <c r="P230" i="1"/>
  <c r="P235" i="1"/>
  <c r="P237" i="1"/>
  <c r="P239" i="1"/>
  <c r="P241" i="1"/>
  <c r="P244" i="1"/>
  <c r="P246" i="1"/>
  <c r="P248" i="1"/>
  <c r="P250" i="1"/>
  <c r="P252" i="1"/>
  <c r="P255" i="1"/>
  <c r="P257" i="1"/>
  <c r="P259" i="1"/>
  <c r="P261" i="1"/>
  <c r="P264" i="1"/>
  <c r="P266" i="1"/>
  <c r="P268" i="1"/>
  <c r="P270" i="1"/>
  <c r="P272" i="1"/>
  <c r="P277" i="1"/>
  <c r="P279" i="1"/>
  <c r="P281" i="1"/>
  <c r="P283" i="1"/>
  <c r="P286" i="1"/>
  <c r="P288" i="1"/>
  <c r="P290" i="1"/>
  <c r="P292" i="1"/>
  <c r="P294" i="1"/>
  <c r="P297" i="1"/>
  <c r="P299" i="1"/>
  <c r="P301" i="1"/>
  <c r="P303" i="1"/>
  <c r="P306" i="1"/>
  <c r="P308" i="1"/>
  <c r="P310" i="1"/>
  <c r="P312" i="1"/>
  <c r="P314" i="1"/>
  <c r="P76" i="1"/>
  <c r="P46" i="1"/>
  <c r="O52" i="1"/>
  <c r="P48" i="1"/>
  <c r="P50" i="1"/>
  <c r="P45" i="1"/>
  <c r="M52" i="1"/>
  <c r="O61" i="1" l="1"/>
  <c r="O68" i="1" s="1"/>
  <c r="K68" i="1"/>
  <c r="N61" i="1"/>
  <c r="N68" i="1" s="1"/>
  <c r="M61" i="1"/>
  <c r="P52" i="1"/>
  <c r="M68" i="1" l="1"/>
  <c r="P61" i="1"/>
  <c r="P68" i="1" s="1"/>
  <c r="N89" i="1"/>
  <c r="P89" i="1"/>
</calcChain>
</file>

<file path=xl/sharedStrings.xml><?xml version="1.0" encoding="utf-8"?>
<sst xmlns="http://schemas.openxmlformats.org/spreadsheetml/2006/main" count="203" uniqueCount="105">
  <si>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</si>
  <si>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</si>
  <si>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</si>
  <si>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</si>
  <si>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</si>
  <si>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</si>
  <si>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</si>
  <si>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</si>
  <si>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</si>
  <si>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</si>
  <si>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</si>
  <si>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</si>
  <si>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</si>
  <si>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</si>
  <si>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</si>
  <si>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</si>
  <si>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</si>
  <si>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</si>
  <si>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</si>
  <si>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</si>
  <si>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</si>
  <si>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</si>
  <si>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</si>
  <si>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</si>
  <si>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</si>
  <si>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</si>
  <si>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</si>
  <si>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</si>
  <si>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</si>
  <si>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</si>
  <si>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</si>
  <si>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</si>
  <si>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</si>
  <si>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</si>
  <si>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</si>
  <si>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</si>
  <si>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</si>
  <si>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</si>
  <si>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</si>
  <si>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</si>
  <si>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</si>
  <si>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</si>
  <si>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</si>
  <si>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Аналіз стану виконання результативних показників:</t>
  </si>
  <si>
    <t>Завдання 4.</t>
  </si>
  <si>
    <t>Завдання 5.</t>
  </si>
  <si>
    <t>Завдання 6.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</si>
  <si>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</si>
  <si>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</si>
  <si>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</si>
  <si>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</si>
  <si>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Придбання обладнання довгострокового користування</t>
  </si>
  <si>
    <t>Проведення капітального ремонту</t>
  </si>
  <si>
    <t>од.</t>
  </si>
  <si>
    <t>Завдання 2. Придбання обладнання довгострокового користування</t>
  </si>
  <si>
    <t>Завдання 3. Проведення капітального ремонту</t>
  </si>
  <si>
    <t>Обсяг видатків на придбання обладнання і предметів довгострокового користування, всього</t>
  </si>
  <si>
    <t>грн.</t>
  </si>
  <si>
    <t xml:space="preserve">Рішення Вінницької міської ради від 21.12.2018 № 1468 "Про бюджет Вінницької міської об’єднаної територіальної громади на 2019 рік" зі змінами 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</si>
  <si>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</si>
  <si>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</si>
  <si>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</si>
  <si>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</t>
  </si>
  <si>
    <t>Обсяг видатків на проведення капітального ремонту дошкільних навчальних закладів, всього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</si>
  <si>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</si>
  <si>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</si>
  <si>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</si>
  <si>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</si>
  <si>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</si>
  <si>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</si>
  <si>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0990</t>
  </si>
  <si>
    <t xml:space="preserve">Розрахунковий показник    </t>
  </si>
  <si>
    <t>Результативні показники бюджетної програми та аналіз їх виконання</t>
  </si>
  <si>
    <t>Видатки (надані кредити з бюджету) на реалізацію місцевих/регіональних програм, які виконуються в межах бюджетної програми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</si>
  <si>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</si>
  <si>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</si>
  <si>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</si>
  <si>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</si>
  <si>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</si>
  <si>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</si>
  <si>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</si>
  <si>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</si>
  <si>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</si>
  <si>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Забезпечення надання підтримки дітям з особливими освітніми потребами</t>
  </si>
  <si>
    <t>осіб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</si>
  <si>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</si>
  <si>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</si>
  <si>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</si>
  <si>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</si>
  <si>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</si>
  <si>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Відсоток середніх витрат на утримання однієї дитини та однієї штатної одиниці у порівняні із запланованими показниками зменшився за рахунок повернення невикористаних коштів субвенції.</t>
    </r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</si>
  <si>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</si>
  <si>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0611154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</si>
  <si>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b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</si>
  <si>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Забезпечення діяльності інклюзивно-ресурсних центрів за рахунок залишку коштів за освітньою субвенцією </t>
  </si>
  <si>
    <t>Обсяг видатків на забезпечення діяльності інклюзивно-ресурсного центру 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</si>
  <si>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</si>
  <si>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</si>
  <si>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</si>
  <si>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 xml:space="preserve"> Довідка департаменту освіти ВМР</t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</si>
  <si>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</si>
  <si>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Виконання бюджетної програми "Забезпечення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періоді)" здійснювалося відповідно до затверджених кошторисних призначень бюджетних установ. </t>
  </si>
  <si>
    <t xml:space="preserve">Завдання 1. Забезпечення діяльності інклюзивно-ресурсних центрів за рахунок залишку коштів за освітньою субвенцією 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</si>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</sst>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 ;[Red]\-#,##0\ "/>
    <numFmt numFmtId="166" formatCode="#,##0.00_ ;[Red]\-#,##0.00\ "/>
    <numFmt numFmtId="167" formatCode="#,##0.0_ ;[Red]\-#,##0.0\ "/>
  </numFmts>
  <fonts count="18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5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4" fillId="2" borderId="2" xfId="0" applyFont="1" applyFill="1" applyBorder="1"/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2" fontId="1" fillId="2" borderId="0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0"/>
  <sheetViews>
    <sheetView tabSelected="1" view="pageBreakPreview" topLeftCell="A89" zoomScale="60" zoomScaleNormal="84" workbookViewId="0">
      <selection activeCell="A326" sqref="A326:XFD326"/>
    </sheetView>
  </sheetViews>
  <sheetFormatPr defaultColWidth="9.140625" defaultRowHeight="15" x14ac:dyDescent="0.25"/>
  <cols>
    <col min="1" max="1" width="7.28515625" style="17" customWidth="1"/>
    <col min="2" max="2" width="14.42578125" style="17" customWidth="1"/>
    <col min="3" max="3" width="13.42578125" style="17" customWidth="1"/>
    <col min="4" max="4" width="13.85546875" style="17" customWidth="1"/>
    <col min="5" max="5" width="14.28515625" style="17" customWidth="1"/>
    <col min="6" max="6" width="18.42578125" style="17" customWidth="1"/>
    <col min="7" max="7" width="16" style="17" customWidth="1"/>
    <col min="8" max="8" width="17" style="17" customWidth="1"/>
    <col min="9" max="9" width="18.42578125" style="17" customWidth="1"/>
    <col min="10" max="10" width="20" style="17" customWidth="1"/>
    <col min="11" max="11" width="17.140625" style="17" customWidth="1"/>
    <col min="12" max="12" width="17.7109375" style="17" customWidth="1"/>
    <col min="13" max="13" width="17.28515625" style="17" customWidth="1"/>
    <col min="14" max="14" width="18.85546875" style="17" customWidth="1"/>
    <col min="15" max="15" width="18.28515625" style="17" customWidth="1"/>
    <col min="16" max="16" width="18.5703125" style="17" customWidth="1"/>
    <col min="17" max="17" width="9.140625" style="17"/>
    <col min="18" max="18" width="14.7109375" style="17" bestFit="1" customWidth="1"/>
    <col min="19" max="19" width="10.7109375" style="17" bestFit="1" customWidth="1"/>
    <col min="20" max="16384" width="9.140625" style="17"/>
  </cols>
  <sheetData>
    <row r="1" spans="1:16" s="1" customFormat="1" ht="18" x14ac:dyDescent="0.25">
      <c r="K1" s="2"/>
      <c r="L1" s="2"/>
      <c r="M1" s="62" t="s">
        <v>0</v>
      </c>
      <c r="N1" s="62"/>
      <c r="O1" s="62"/>
      <c r="P1" s="62"/>
    </row>
    <row r="2" spans="1:16" s="1" customFormat="1" ht="18" x14ac:dyDescent="0.25">
      <c r="K2" s="2"/>
      <c r="L2" s="2"/>
      <c r="M2" s="63" t="s">
        <v>1</v>
      </c>
      <c r="N2" s="63"/>
      <c r="O2" s="63"/>
      <c r="P2" s="63"/>
    </row>
    <row r="3" spans="1:16" s="1" customFormat="1" ht="18" x14ac:dyDescent="0.25">
      <c r="K3" s="2"/>
      <c r="L3" s="2"/>
      <c r="M3" s="63" t="s">
        <v>2</v>
      </c>
      <c r="N3" s="63"/>
      <c r="O3" s="63"/>
      <c r="P3" s="63"/>
    </row>
    <row r="4" spans="1:16" s="1" customFormat="1" ht="36.75" customHeight="1" x14ac:dyDescent="0.25">
      <c r="M4" s="64" t="s">
        <v>74</v>
      </c>
      <c r="N4" s="64"/>
      <c r="O4" s="64"/>
      <c r="P4" s="64"/>
    </row>
    <row r="5" spans="1:16" s="1" customFormat="1" ht="18" x14ac:dyDescent="0.25"/>
    <row r="6" spans="1:16" s="1" customFormat="1" ht="18" x14ac:dyDescent="0.25"/>
    <row r="7" spans="1:16" s="1" customFormat="1" ht="27.75" x14ac:dyDescent="0.4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s="1" customFormat="1" ht="26.25" x14ac:dyDescent="0.4">
      <c r="A8" s="43" t="s">
        <v>87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6" s="1" customFormat="1" ht="18" x14ac:dyDescent="0.25"/>
    <row r="10" spans="1:16" s="22" customFormat="1" ht="21" thickBot="1" x14ac:dyDescent="0.35">
      <c r="A10" s="26" t="s">
        <v>4</v>
      </c>
      <c r="B10" s="44" t="s">
        <v>28</v>
      </c>
      <c r="C10" s="44"/>
      <c r="F10" s="4" t="s">
        <v>5</v>
      </c>
      <c r="G10" s="27"/>
      <c r="H10" s="27"/>
      <c r="I10" s="27"/>
      <c r="J10" s="27"/>
      <c r="K10" s="27"/>
      <c r="L10" s="28"/>
      <c r="M10" s="28"/>
      <c r="N10" s="29"/>
      <c r="O10" s="68" t="s">
        <v>85</v>
      </c>
      <c r="P10" s="68"/>
    </row>
    <row r="11" spans="1:16" s="1" customFormat="1" ht="40.5" customHeight="1" x14ac:dyDescent="0.25">
      <c r="B11" s="45" t="s">
        <v>75</v>
      </c>
      <c r="C11" s="45"/>
      <c r="F11" s="46" t="s">
        <v>76</v>
      </c>
      <c r="G11" s="46"/>
      <c r="H11" s="46"/>
      <c r="I11" s="46"/>
      <c r="J11" s="46"/>
      <c r="K11" s="46"/>
      <c r="L11" s="46"/>
      <c r="N11" s="11"/>
      <c r="O11" s="69" t="s">
        <v>77</v>
      </c>
      <c r="P11" s="69"/>
    </row>
    <row r="12" spans="1:16" s="1" customFormat="1" ht="18" x14ac:dyDescent="0.25">
      <c r="N12" s="11"/>
      <c r="O12" s="11"/>
    </row>
    <row r="13" spans="1:16" s="1" customFormat="1" ht="21" thickBot="1" x14ac:dyDescent="0.35">
      <c r="A13" s="3" t="s">
        <v>6</v>
      </c>
      <c r="B13" s="44" t="s">
        <v>28</v>
      </c>
      <c r="C13" s="44"/>
      <c r="F13" s="70" t="s">
        <v>5</v>
      </c>
      <c r="G13" s="70"/>
      <c r="H13" s="70"/>
      <c r="I13" s="70"/>
      <c r="J13" s="70"/>
      <c r="K13" s="70"/>
      <c r="L13" s="70"/>
      <c r="M13" s="70"/>
      <c r="N13" s="6"/>
      <c r="O13" s="68" t="s">
        <v>85</v>
      </c>
      <c r="P13" s="68"/>
    </row>
    <row r="14" spans="1:16" s="1" customFormat="1" ht="42" customHeight="1" x14ac:dyDescent="0.25">
      <c r="B14" s="45" t="s">
        <v>75</v>
      </c>
      <c r="C14" s="45"/>
      <c r="F14" s="46" t="s">
        <v>7</v>
      </c>
      <c r="G14" s="46"/>
      <c r="H14" s="46"/>
      <c r="I14" s="46"/>
      <c r="J14" s="46"/>
      <c r="K14" s="46"/>
      <c r="L14" s="46"/>
      <c r="O14" s="69" t="s">
        <v>77</v>
      </c>
      <c r="P14" s="69"/>
    </row>
    <row r="15" spans="1:16" s="1" customFormat="1" ht="18" x14ac:dyDescent="0.25"/>
    <row r="16" spans="1:16" s="1" customFormat="1" ht="77.25" customHeight="1" thickBot="1" x14ac:dyDescent="0.4">
      <c r="A16" s="3" t="s">
        <v>8</v>
      </c>
      <c r="B16" s="48" t="s">
        <v>92</v>
      </c>
      <c r="C16" s="48"/>
      <c r="D16" s="71">
        <v>1154</v>
      </c>
      <c r="E16" s="71"/>
      <c r="F16" s="31" t="s">
        <v>70</v>
      </c>
      <c r="G16" s="72" t="s">
        <v>91</v>
      </c>
      <c r="H16" s="72"/>
      <c r="I16" s="72"/>
      <c r="J16" s="72"/>
      <c r="K16" s="72"/>
      <c r="L16" s="72"/>
      <c r="M16" s="72"/>
      <c r="N16" s="6"/>
      <c r="O16" s="44" t="s">
        <v>86</v>
      </c>
      <c r="P16" s="44"/>
    </row>
    <row r="17" spans="1:16" s="1" customFormat="1" ht="63" customHeight="1" x14ac:dyDescent="0.25">
      <c r="B17" s="47" t="s">
        <v>75</v>
      </c>
      <c r="C17" s="47"/>
      <c r="D17" s="73" t="s">
        <v>78</v>
      </c>
      <c r="E17" s="73"/>
      <c r="F17" s="36" t="s">
        <v>79</v>
      </c>
      <c r="G17" s="74" t="s">
        <v>80</v>
      </c>
      <c r="H17" s="74"/>
      <c r="I17" s="74"/>
      <c r="J17" s="74"/>
      <c r="K17" s="74"/>
      <c r="L17" s="74"/>
      <c r="M17" s="74"/>
      <c r="N17" s="7"/>
      <c r="O17" s="46" t="s">
        <v>81</v>
      </c>
      <c r="P17" s="46"/>
    </row>
    <row r="18" spans="1:16" s="1" customFormat="1" ht="18" x14ac:dyDescent="0.25">
      <c r="B18" s="34"/>
      <c r="C18" s="34"/>
      <c r="F18" s="5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s="1" customFormat="1" ht="18" x14ac:dyDescent="0.25">
      <c r="B19" s="34"/>
      <c r="C19" s="34"/>
      <c r="F19" s="5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s="1" customFormat="1" ht="20.25" x14ac:dyDescent="0.3">
      <c r="A20" s="3" t="s">
        <v>9</v>
      </c>
      <c r="B20" s="6" t="s">
        <v>29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s="1" customFormat="1" ht="18" x14ac:dyDescent="0.25">
      <c r="B21" s="34"/>
      <c r="C21" s="34"/>
      <c r="F21" s="5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s="1" customFormat="1" ht="18" x14ac:dyDescent="0.25">
      <c r="B22" s="33" t="s">
        <v>16</v>
      </c>
      <c r="C22" s="65" t="s">
        <v>30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6" s="1" customFormat="1" ht="20.25" x14ac:dyDescent="0.3">
      <c r="B23" s="33">
        <v>1</v>
      </c>
      <c r="C23" s="66" t="s">
        <v>83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</row>
    <row r="24" spans="1:16" s="1" customFormat="1" ht="18" hidden="1" x14ac:dyDescent="0.25">
      <c r="B24" s="33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</row>
    <row r="25" spans="1:16" s="1" customFormat="1" ht="18" hidden="1" x14ac:dyDescent="0.25">
      <c r="B25" s="33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</row>
    <row r="26" spans="1:16" s="1" customFormat="1" ht="18" x14ac:dyDescent="0.25"/>
    <row r="27" spans="1:16" s="1" customFormat="1" ht="20.25" x14ac:dyDescent="0.3">
      <c r="A27" s="3" t="s">
        <v>15</v>
      </c>
      <c r="B27" s="6" t="s">
        <v>31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s="1" customFormat="1" ht="30" customHeight="1" x14ac:dyDescent="0.3">
      <c r="A28" s="3"/>
      <c r="B28" s="79" t="s">
        <v>83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6" s="1" customFormat="1" ht="14.25" customHeight="1" x14ac:dyDescent="0.3">
      <c r="A29" s="3"/>
      <c r="B29" s="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s="1" customFormat="1" ht="20.25" x14ac:dyDescent="0.3">
      <c r="A30" s="3" t="s">
        <v>18</v>
      </c>
      <c r="B30" s="6" t="s">
        <v>32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s="1" customFormat="1" ht="9" customHeight="1" x14ac:dyDescent="0.25">
      <c r="B31" s="34"/>
      <c r="C31" s="34"/>
      <c r="F31" s="5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s="1" customFormat="1" ht="18" x14ac:dyDescent="0.25">
      <c r="B32" s="33" t="s">
        <v>16</v>
      </c>
      <c r="C32" s="65" t="s">
        <v>33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</row>
    <row r="33" spans="1:19" s="1" customFormat="1" ht="20.25" x14ac:dyDescent="0.25">
      <c r="B33" s="32">
        <v>1</v>
      </c>
      <c r="C33" s="81" t="s">
        <v>94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19" s="1" customFormat="1" ht="20.25" hidden="1" x14ac:dyDescent="0.25">
      <c r="B34" s="32">
        <v>2</v>
      </c>
      <c r="C34" s="81" t="s">
        <v>51</v>
      </c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9" s="1" customFormat="1" ht="20.25" hidden="1" x14ac:dyDescent="0.25">
      <c r="B35" s="32">
        <v>3</v>
      </c>
      <c r="C35" s="81" t="s">
        <v>52</v>
      </c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</row>
    <row r="36" spans="1:19" s="1" customFormat="1" ht="18" hidden="1" x14ac:dyDescent="0.25">
      <c r="B36" s="32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1:19" s="1" customFormat="1" ht="18" hidden="1" x14ac:dyDescent="0.25">
      <c r="B37" s="32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</row>
    <row r="38" spans="1:19" s="1" customFormat="1" ht="18" hidden="1" x14ac:dyDescent="0.25">
      <c r="B38" s="32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</row>
    <row r="39" spans="1:19" s="1" customFormat="1" ht="10.5" customHeight="1" x14ac:dyDescent="0.25">
      <c r="B39" s="34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9" s="1" customFormat="1" ht="20.25" x14ac:dyDescent="0.3">
      <c r="A40" s="3" t="s">
        <v>19</v>
      </c>
      <c r="B40" s="10" t="s">
        <v>34</v>
      </c>
      <c r="C40" s="11"/>
      <c r="D40" s="11"/>
      <c r="E40" s="11"/>
      <c r="F40" s="12"/>
      <c r="G40" s="12"/>
      <c r="H40" s="11"/>
      <c r="I40" s="11"/>
      <c r="J40" s="11"/>
      <c r="K40" s="11"/>
      <c r="L40" s="11"/>
      <c r="M40" s="11"/>
      <c r="N40" s="11"/>
      <c r="O40" s="77"/>
      <c r="P40" s="77"/>
    </row>
    <row r="41" spans="1:19" s="1" customFormat="1" ht="10.5" customHeight="1" x14ac:dyDescent="0.25">
      <c r="A41" s="3"/>
      <c r="B41" s="13"/>
      <c r="C41" s="11"/>
      <c r="D41" s="11"/>
      <c r="E41" s="11"/>
      <c r="F41" s="14"/>
      <c r="G41" s="14"/>
      <c r="H41" s="11"/>
      <c r="I41" s="11"/>
      <c r="J41" s="11"/>
      <c r="K41" s="11"/>
      <c r="L41" s="11"/>
      <c r="N41" s="11"/>
      <c r="O41" s="34"/>
      <c r="P41" s="34" t="s">
        <v>35</v>
      </c>
    </row>
    <row r="42" spans="1:19" s="11" customFormat="1" ht="36" customHeight="1" x14ac:dyDescent="0.25">
      <c r="A42" s="41" t="s">
        <v>16</v>
      </c>
      <c r="B42" s="41" t="s">
        <v>39</v>
      </c>
      <c r="C42" s="41"/>
      <c r="D42" s="41"/>
      <c r="E42" s="41"/>
      <c r="F42" s="41"/>
      <c r="G42" s="41"/>
      <c r="H42" s="59" t="s">
        <v>37</v>
      </c>
      <c r="I42" s="60"/>
      <c r="J42" s="61"/>
      <c r="K42" s="54" t="s">
        <v>38</v>
      </c>
      <c r="L42" s="55"/>
      <c r="M42" s="56"/>
      <c r="N42" s="59" t="s">
        <v>10</v>
      </c>
      <c r="O42" s="60"/>
      <c r="P42" s="61"/>
    </row>
    <row r="43" spans="1:19" s="11" customFormat="1" ht="36" x14ac:dyDescent="0.25">
      <c r="A43" s="41"/>
      <c r="B43" s="41"/>
      <c r="C43" s="41"/>
      <c r="D43" s="41"/>
      <c r="E43" s="41"/>
      <c r="F43" s="41"/>
      <c r="G43" s="41"/>
      <c r="H43" s="35" t="s">
        <v>11</v>
      </c>
      <c r="I43" s="35" t="s">
        <v>12</v>
      </c>
      <c r="J43" s="35" t="s">
        <v>13</v>
      </c>
      <c r="K43" s="35" t="s">
        <v>11</v>
      </c>
      <c r="L43" s="35" t="s">
        <v>12</v>
      </c>
      <c r="M43" s="35" t="s">
        <v>13</v>
      </c>
      <c r="N43" s="30" t="s">
        <v>11</v>
      </c>
      <c r="O43" s="30" t="s">
        <v>12</v>
      </c>
      <c r="P43" s="30" t="s">
        <v>14</v>
      </c>
    </row>
    <row r="44" spans="1:19" s="11" customFormat="1" ht="18" x14ac:dyDescent="0.25">
      <c r="A44" s="33">
        <v>1</v>
      </c>
      <c r="B44" s="57">
        <v>2</v>
      </c>
      <c r="C44" s="57"/>
      <c r="D44" s="57"/>
      <c r="E44" s="57"/>
      <c r="F44" s="57"/>
      <c r="G44" s="57"/>
      <c r="H44" s="33">
        <v>3</v>
      </c>
      <c r="I44" s="33">
        <v>4</v>
      </c>
      <c r="J44" s="33">
        <v>5</v>
      </c>
      <c r="K44" s="33"/>
      <c r="L44" s="33"/>
      <c r="M44" s="33">
        <v>8</v>
      </c>
      <c r="N44" s="33">
        <v>9</v>
      </c>
      <c r="O44" s="33">
        <v>10</v>
      </c>
      <c r="P44" s="33">
        <v>11</v>
      </c>
    </row>
    <row r="45" spans="1:19" s="11" customFormat="1" ht="46.5" customHeight="1" x14ac:dyDescent="0.25">
      <c r="A45" s="25">
        <v>1</v>
      </c>
      <c r="B45" s="58" t="s">
        <v>94</v>
      </c>
      <c r="C45" s="58"/>
      <c r="D45" s="58"/>
      <c r="E45" s="58"/>
      <c r="F45" s="58"/>
      <c r="G45" s="58"/>
      <c r="H45" s="23">
        <v>8525</v>
      </c>
      <c r="I45" s="23">
        <v>12000</v>
      </c>
      <c r="J45" s="23">
        <f t="shared" ref="J45:J51" si="0">H45+I45</f>
        <v>20525</v>
      </c>
      <c r="K45" s="23">
        <v>8525</v>
      </c>
      <c r="L45" s="23">
        <v>12000</v>
      </c>
      <c r="M45" s="23">
        <f t="shared" ref="M45:M51" si="1">K45+L45</f>
        <v>20525</v>
      </c>
      <c r="N45" s="23">
        <f t="shared" ref="N45:P51" si="2">K45-H45</f>
        <v>0</v>
      </c>
      <c r="O45" s="23">
        <f t="shared" si="2"/>
        <v>0</v>
      </c>
      <c r="P45" s="23">
        <f t="shared" si="2"/>
        <v>0</v>
      </c>
      <c r="R45" s="37">
        <f>54526.43</f>
        <v>54526.43</v>
      </c>
      <c r="S45" s="37">
        <f>R45+N45</f>
        <v>54526.43</v>
      </c>
    </row>
    <row r="46" spans="1:19" s="11" customFormat="1" ht="25.5" hidden="1" customHeight="1" x14ac:dyDescent="0.25">
      <c r="A46" s="25">
        <v>2</v>
      </c>
      <c r="B46" s="49" t="s">
        <v>51</v>
      </c>
      <c r="C46" s="49"/>
      <c r="D46" s="49"/>
      <c r="E46" s="49"/>
      <c r="F46" s="49"/>
      <c r="G46" s="49"/>
      <c r="H46" s="23"/>
      <c r="I46" s="23"/>
      <c r="J46" s="23">
        <f t="shared" si="0"/>
        <v>0</v>
      </c>
      <c r="K46" s="23"/>
      <c r="L46" s="23"/>
      <c r="M46" s="23">
        <f t="shared" si="1"/>
        <v>0</v>
      </c>
      <c r="N46" s="23">
        <f t="shared" si="2"/>
        <v>0</v>
      </c>
      <c r="O46" s="23">
        <f t="shared" si="2"/>
        <v>0</v>
      </c>
      <c r="P46" s="23">
        <f t="shared" si="2"/>
        <v>0</v>
      </c>
    </row>
    <row r="47" spans="1:19" s="11" customFormat="1" ht="25.5" hidden="1" customHeight="1" x14ac:dyDescent="0.25">
      <c r="A47" s="25">
        <v>3</v>
      </c>
      <c r="B47" s="49" t="s">
        <v>52</v>
      </c>
      <c r="C47" s="49"/>
      <c r="D47" s="49"/>
      <c r="E47" s="49"/>
      <c r="F47" s="49"/>
      <c r="G47" s="49"/>
      <c r="H47" s="23"/>
      <c r="I47" s="23"/>
      <c r="J47" s="23">
        <f t="shared" si="0"/>
        <v>0</v>
      </c>
      <c r="K47" s="23"/>
      <c r="L47" s="23"/>
      <c r="M47" s="23">
        <f t="shared" si="1"/>
        <v>0</v>
      </c>
      <c r="N47" s="23">
        <f t="shared" si="2"/>
        <v>0</v>
      </c>
      <c r="O47" s="23">
        <f t="shared" si="2"/>
        <v>0</v>
      </c>
      <c r="P47" s="23">
        <f t="shared" si="2"/>
        <v>0</v>
      </c>
    </row>
    <row r="48" spans="1:19" s="11" customFormat="1" ht="25.5" hidden="1" customHeight="1" x14ac:dyDescent="0.25">
      <c r="A48" s="15"/>
      <c r="B48" s="49"/>
      <c r="C48" s="49"/>
      <c r="D48" s="49"/>
      <c r="E48" s="49"/>
      <c r="F48" s="49"/>
      <c r="G48" s="49"/>
      <c r="H48" s="23"/>
      <c r="I48" s="23"/>
      <c r="J48" s="23">
        <f t="shared" si="0"/>
        <v>0</v>
      </c>
      <c r="K48" s="23"/>
      <c r="L48" s="23"/>
      <c r="M48" s="23">
        <f t="shared" si="1"/>
        <v>0</v>
      </c>
      <c r="N48" s="23">
        <f t="shared" si="2"/>
        <v>0</v>
      </c>
      <c r="O48" s="23">
        <f t="shared" si="2"/>
        <v>0</v>
      </c>
      <c r="P48" s="23">
        <f t="shared" si="2"/>
        <v>0</v>
      </c>
    </row>
    <row r="49" spans="1:16" s="11" customFormat="1" ht="25.5" hidden="1" customHeight="1" x14ac:dyDescent="0.25">
      <c r="A49" s="15"/>
      <c r="B49" s="49"/>
      <c r="C49" s="49"/>
      <c r="D49" s="49"/>
      <c r="E49" s="49"/>
      <c r="F49" s="49"/>
      <c r="G49" s="49"/>
      <c r="H49" s="23"/>
      <c r="I49" s="23"/>
      <c r="J49" s="23">
        <f t="shared" si="0"/>
        <v>0</v>
      </c>
      <c r="K49" s="23"/>
      <c r="L49" s="23"/>
      <c r="M49" s="23">
        <f t="shared" si="1"/>
        <v>0</v>
      </c>
      <c r="N49" s="23">
        <f t="shared" si="2"/>
        <v>0</v>
      </c>
      <c r="O49" s="23">
        <f t="shared" si="2"/>
        <v>0</v>
      </c>
      <c r="P49" s="23">
        <f t="shared" si="2"/>
        <v>0</v>
      </c>
    </row>
    <row r="50" spans="1:16" s="11" customFormat="1" ht="25.5" hidden="1" customHeight="1" x14ac:dyDescent="0.25">
      <c r="A50" s="15"/>
      <c r="B50" s="49"/>
      <c r="C50" s="49"/>
      <c r="D50" s="49"/>
      <c r="E50" s="49"/>
      <c r="F50" s="49"/>
      <c r="G50" s="49"/>
      <c r="H50" s="23"/>
      <c r="I50" s="23"/>
      <c r="J50" s="23">
        <f t="shared" si="0"/>
        <v>0</v>
      </c>
      <c r="K50" s="23"/>
      <c r="L50" s="23"/>
      <c r="M50" s="23">
        <f t="shared" si="1"/>
        <v>0</v>
      </c>
      <c r="N50" s="23">
        <f t="shared" si="2"/>
        <v>0</v>
      </c>
      <c r="O50" s="23">
        <f t="shared" si="2"/>
        <v>0</v>
      </c>
      <c r="P50" s="23">
        <f t="shared" si="2"/>
        <v>0</v>
      </c>
    </row>
    <row r="51" spans="1:16" s="11" customFormat="1" ht="25.5" hidden="1" customHeight="1" x14ac:dyDescent="0.25">
      <c r="A51" s="15"/>
      <c r="B51" s="49"/>
      <c r="C51" s="49"/>
      <c r="D51" s="49"/>
      <c r="E51" s="49"/>
      <c r="F51" s="49"/>
      <c r="G51" s="49"/>
      <c r="H51" s="23"/>
      <c r="I51" s="23"/>
      <c r="J51" s="23">
        <f t="shared" si="0"/>
        <v>0</v>
      </c>
      <c r="K51" s="23"/>
      <c r="L51" s="23"/>
      <c r="M51" s="23">
        <f t="shared" si="1"/>
        <v>0</v>
      </c>
      <c r="N51" s="23">
        <f t="shared" si="2"/>
        <v>0</v>
      </c>
      <c r="O51" s="23">
        <f t="shared" si="2"/>
        <v>0</v>
      </c>
      <c r="P51" s="23">
        <f t="shared" si="2"/>
        <v>0</v>
      </c>
    </row>
    <row r="52" spans="1:16" s="11" customFormat="1" ht="18" x14ac:dyDescent="0.25">
      <c r="A52" s="15"/>
      <c r="B52" s="50" t="s">
        <v>17</v>
      </c>
      <c r="C52" s="50"/>
      <c r="D52" s="50"/>
      <c r="E52" s="50"/>
      <c r="F52" s="50"/>
      <c r="G52" s="50"/>
      <c r="H52" s="23">
        <f t="shared" ref="H52:P52" si="3">SUM(H45:H51)</f>
        <v>8525</v>
      </c>
      <c r="I52" s="23">
        <f t="shared" si="3"/>
        <v>12000</v>
      </c>
      <c r="J52" s="23">
        <f t="shared" si="3"/>
        <v>20525</v>
      </c>
      <c r="K52" s="23">
        <f t="shared" si="3"/>
        <v>8525</v>
      </c>
      <c r="L52" s="23">
        <f t="shared" si="3"/>
        <v>12000</v>
      </c>
      <c r="M52" s="23">
        <f t="shared" si="3"/>
        <v>20525</v>
      </c>
      <c r="N52" s="23">
        <f t="shared" si="3"/>
        <v>0</v>
      </c>
      <c r="O52" s="23">
        <f t="shared" si="3"/>
        <v>0</v>
      </c>
      <c r="P52" s="23">
        <f t="shared" si="3"/>
        <v>0</v>
      </c>
    </row>
    <row r="53" spans="1:16" s="11" customFormat="1" ht="42" customHeight="1" x14ac:dyDescent="0.25">
      <c r="A53" s="15"/>
      <c r="B53" s="51" t="s">
        <v>93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3"/>
    </row>
    <row r="55" spans="1:16" hidden="1" x14ac:dyDescent="0.25"/>
    <row r="56" spans="1:16" s="1" customFormat="1" ht="20.25" x14ac:dyDescent="0.3">
      <c r="A56" s="13" t="s">
        <v>26</v>
      </c>
      <c r="B56" s="10" t="s">
        <v>73</v>
      </c>
      <c r="C56" s="11"/>
      <c r="D56" s="34"/>
      <c r="E56" s="34"/>
      <c r="F56" s="34"/>
      <c r="G56" s="34"/>
      <c r="H56" s="34"/>
      <c r="I56" s="34"/>
      <c r="J56" s="34"/>
      <c r="K56" s="34"/>
      <c r="L56" s="34"/>
      <c r="N56" s="34"/>
      <c r="O56" s="34"/>
    </row>
    <row r="57" spans="1:16" ht="18" x14ac:dyDescent="0.25">
      <c r="N57" s="34"/>
      <c r="O57" s="34"/>
      <c r="P57" s="34" t="s">
        <v>35</v>
      </c>
    </row>
    <row r="58" spans="1:16" s="11" customFormat="1" ht="36.75" customHeight="1" x14ac:dyDescent="0.25">
      <c r="A58" s="41" t="s">
        <v>16</v>
      </c>
      <c r="B58" s="41" t="s">
        <v>36</v>
      </c>
      <c r="C58" s="41"/>
      <c r="D58" s="41"/>
      <c r="E58" s="41"/>
      <c r="F58" s="41"/>
      <c r="G58" s="41"/>
      <c r="H58" s="59" t="s">
        <v>37</v>
      </c>
      <c r="I58" s="60"/>
      <c r="J58" s="61"/>
      <c r="K58" s="54" t="s">
        <v>38</v>
      </c>
      <c r="L58" s="55"/>
      <c r="M58" s="56"/>
      <c r="N58" s="59" t="s">
        <v>10</v>
      </c>
      <c r="O58" s="60"/>
      <c r="P58" s="61"/>
    </row>
    <row r="59" spans="1:16" s="11" customFormat="1" ht="36" x14ac:dyDescent="0.25">
      <c r="A59" s="41"/>
      <c r="B59" s="41"/>
      <c r="C59" s="41"/>
      <c r="D59" s="41"/>
      <c r="E59" s="41"/>
      <c r="F59" s="41"/>
      <c r="G59" s="41"/>
      <c r="H59" s="35" t="s">
        <v>11</v>
      </c>
      <c r="I59" s="35" t="s">
        <v>12</v>
      </c>
      <c r="J59" s="35" t="s">
        <v>13</v>
      </c>
      <c r="K59" s="35" t="s">
        <v>11</v>
      </c>
      <c r="L59" s="35" t="s">
        <v>12</v>
      </c>
      <c r="M59" s="35" t="s">
        <v>13</v>
      </c>
      <c r="N59" s="30" t="s">
        <v>11</v>
      </c>
      <c r="O59" s="30" t="s">
        <v>12</v>
      </c>
      <c r="P59" s="30" t="s">
        <v>14</v>
      </c>
    </row>
    <row r="60" spans="1:16" s="11" customFormat="1" ht="18" x14ac:dyDescent="0.25">
      <c r="A60" s="33">
        <v>1</v>
      </c>
      <c r="B60" s="57">
        <v>2</v>
      </c>
      <c r="C60" s="57"/>
      <c r="D60" s="57"/>
      <c r="E60" s="57"/>
      <c r="F60" s="57"/>
      <c r="G60" s="57"/>
      <c r="H60" s="33">
        <v>3</v>
      </c>
      <c r="I60" s="33">
        <v>4</v>
      </c>
      <c r="J60" s="33">
        <v>5</v>
      </c>
      <c r="K60" s="33">
        <v>6</v>
      </c>
      <c r="L60" s="33">
        <v>7</v>
      </c>
      <c r="M60" s="33">
        <v>8</v>
      </c>
      <c r="N60" s="33">
        <v>9</v>
      </c>
      <c r="O60" s="33">
        <v>10</v>
      </c>
      <c r="P60" s="33">
        <v>11</v>
      </c>
    </row>
    <row r="61" spans="1:16" s="11" customFormat="1" ht="35.25" customHeight="1" x14ac:dyDescent="0.25">
      <c r="A61" s="15"/>
      <c r="B61" s="49" t="s">
        <v>88</v>
      </c>
      <c r="C61" s="49"/>
      <c r="D61" s="49"/>
      <c r="E61" s="49"/>
      <c r="F61" s="49"/>
      <c r="G61" s="49"/>
      <c r="H61" s="23">
        <f>H52</f>
        <v>8525</v>
      </c>
      <c r="I61" s="23">
        <f>I52</f>
        <v>12000</v>
      </c>
      <c r="J61" s="23">
        <f t="shared" ref="J61:J67" si="4">H61+I61</f>
        <v>20525</v>
      </c>
      <c r="K61" s="23">
        <f>K52</f>
        <v>8525</v>
      </c>
      <c r="L61" s="16">
        <f>L52</f>
        <v>12000</v>
      </c>
      <c r="M61" s="23">
        <f t="shared" ref="M61:M67" si="5">K61+L61</f>
        <v>20525</v>
      </c>
      <c r="N61" s="23">
        <f t="shared" ref="N61:P67" si="6">K61-H61</f>
        <v>0</v>
      </c>
      <c r="O61" s="23">
        <f t="shared" si="6"/>
        <v>0</v>
      </c>
      <c r="P61" s="23">
        <f t="shared" si="6"/>
        <v>0</v>
      </c>
    </row>
    <row r="62" spans="1:16" s="11" customFormat="1" ht="25.5" hidden="1" customHeight="1" x14ac:dyDescent="0.25">
      <c r="A62" s="15"/>
      <c r="B62" s="49"/>
      <c r="C62" s="49"/>
      <c r="D62" s="49"/>
      <c r="E62" s="49"/>
      <c r="F62" s="49"/>
      <c r="G62" s="49"/>
      <c r="H62" s="23"/>
      <c r="I62" s="23"/>
      <c r="J62" s="16">
        <f t="shared" si="4"/>
        <v>0</v>
      </c>
      <c r="K62" s="23"/>
      <c r="L62" s="23"/>
      <c r="M62" s="23">
        <f t="shared" si="5"/>
        <v>0</v>
      </c>
      <c r="N62" s="23">
        <f t="shared" si="6"/>
        <v>0</v>
      </c>
      <c r="O62" s="23">
        <f t="shared" si="6"/>
        <v>0</v>
      </c>
      <c r="P62" s="23">
        <f t="shared" si="6"/>
        <v>0</v>
      </c>
    </row>
    <row r="63" spans="1:16" s="11" customFormat="1" ht="25.5" hidden="1" customHeight="1" x14ac:dyDescent="0.25">
      <c r="A63" s="15"/>
      <c r="B63" s="49"/>
      <c r="C63" s="49"/>
      <c r="D63" s="49"/>
      <c r="E63" s="49"/>
      <c r="F63" s="49"/>
      <c r="G63" s="49"/>
      <c r="H63" s="23"/>
      <c r="I63" s="23"/>
      <c r="J63" s="16">
        <f t="shared" si="4"/>
        <v>0</v>
      </c>
      <c r="K63" s="23"/>
      <c r="L63" s="23"/>
      <c r="M63" s="23">
        <f t="shared" si="5"/>
        <v>0</v>
      </c>
      <c r="N63" s="23">
        <f t="shared" si="6"/>
        <v>0</v>
      </c>
      <c r="O63" s="23">
        <f t="shared" si="6"/>
        <v>0</v>
      </c>
      <c r="P63" s="23">
        <f t="shared" si="6"/>
        <v>0</v>
      </c>
    </row>
    <row r="64" spans="1:16" s="11" customFormat="1" ht="25.5" hidden="1" customHeight="1" x14ac:dyDescent="0.25">
      <c r="A64" s="15"/>
      <c r="B64" s="49"/>
      <c r="C64" s="49"/>
      <c r="D64" s="49"/>
      <c r="E64" s="49"/>
      <c r="F64" s="49"/>
      <c r="G64" s="49"/>
      <c r="H64" s="23"/>
      <c r="I64" s="23"/>
      <c r="J64" s="16">
        <f t="shared" si="4"/>
        <v>0</v>
      </c>
      <c r="K64" s="23"/>
      <c r="L64" s="23"/>
      <c r="M64" s="23">
        <f t="shared" si="5"/>
        <v>0</v>
      </c>
      <c r="N64" s="23">
        <f t="shared" si="6"/>
        <v>0</v>
      </c>
      <c r="O64" s="23">
        <f t="shared" si="6"/>
        <v>0</v>
      </c>
      <c r="P64" s="23">
        <f t="shared" si="6"/>
        <v>0</v>
      </c>
    </row>
    <row r="65" spans="1:16" s="11" customFormat="1" ht="25.5" hidden="1" customHeight="1" x14ac:dyDescent="0.25">
      <c r="A65" s="15"/>
      <c r="B65" s="49"/>
      <c r="C65" s="49"/>
      <c r="D65" s="49"/>
      <c r="E65" s="49"/>
      <c r="F65" s="49"/>
      <c r="G65" s="49"/>
      <c r="H65" s="23"/>
      <c r="I65" s="23"/>
      <c r="J65" s="16">
        <f t="shared" si="4"/>
        <v>0</v>
      </c>
      <c r="K65" s="23"/>
      <c r="L65" s="23"/>
      <c r="M65" s="23">
        <f t="shared" si="5"/>
        <v>0</v>
      </c>
      <c r="N65" s="23">
        <f t="shared" si="6"/>
        <v>0</v>
      </c>
      <c r="O65" s="23">
        <f t="shared" si="6"/>
        <v>0</v>
      </c>
      <c r="P65" s="23">
        <f t="shared" si="6"/>
        <v>0</v>
      </c>
    </row>
    <row r="66" spans="1:16" s="11" customFormat="1" ht="25.5" hidden="1" customHeight="1" x14ac:dyDescent="0.25">
      <c r="A66" s="15"/>
      <c r="B66" s="49"/>
      <c r="C66" s="49"/>
      <c r="D66" s="49"/>
      <c r="E66" s="49"/>
      <c r="F66" s="49"/>
      <c r="G66" s="49"/>
      <c r="H66" s="23"/>
      <c r="I66" s="23"/>
      <c r="J66" s="16">
        <f t="shared" si="4"/>
        <v>0</v>
      </c>
      <c r="K66" s="23"/>
      <c r="L66" s="23"/>
      <c r="M66" s="23">
        <f t="shared" si="5"/>
        <v>0</v>
      </c>
      <c r="N66" s="23">
        <f t="shared" si="6"/>
        <v>0</v>
      </c>
      <c r="O66" s="23">
        <f t="shared" si="6"/>
        <v>0</v>
      </c>
      <c r="P66" s="23">
        <f t="shared" si="6"/>
        <v>0</v>
      </c>
    </row>
    <row r="67" spans="1:16" s="11" customFormat="1" ht="25.5" hidden="1" customHeight="1" x14ac:dyDescent="0.25">
      <c r="A67" s="15"/>
      <c r="B67" s="49"/>
      <c r="C67" s="49"/>
      <c r="D67" s="49"/>
      <c r="E67" s="49"/>
      <c r="F67" s="49"/>
      <c r="G67" s="49"/>
      <c r="H67" s="23"/>
      <c r="I67" s="23"/>
      <c r="J67" s="16">
        <f t="shared" si="4"/>
        <v>0</v>
      </c>
      <c r="K67" s="23"/>
      <c r="L67" s="23"/>
      <c r="M67" s="23">
        <f t="shared" si="5"/>
        <v>0</v>
      </c>
      <c r="N67" s="23">
        <f t="shared" si="6"/>
        <v>0</v>
      </c>
      <c r="O67" s="23">
        <f t="shared" si="6"/>
        <v>0</v>
      </c>
      <c r="P67" s="23">
        <f t="shared" si="6"/>
        <v>0</v>
      </c>
    </row>
    <row r="68" spans="1:16" s="11" customFormat="1" ht="18" x14ac:dyDescent="0.25">
      <c r="A68" s="15"/>
      <c r="B68" s="50" t="s">
        <v>17</v>
      </c>
      <c r="C68" s="50"/>
      <c r="D68" s="50"/>
      <c r="E68" s="50"/>
      <c r="F68" s="50"/>
      <c r="G68" s="50"/>
      <c r="H68" s="23">
        <f t="shared" ref="H68:P68" si="7">SUM(H61:H67)</f>
        <v>8525</v>
      </c>
      <c r="I68" s="23">
        <f t="shared" si="7"/>
        <v>12000</v>
      </c>
      <c r="J68" s="23">
        <f t="shared" si="7"/>
        <v>20525</v>
      </c>
      <c r="K68" s="23">
        <f t="shared" si="7"/>
        <v>8525</v>
      </c>
      <c r="L68" s="23">
        <f t="shared" si="7"/>
        <v>12000</v>
      </c>
      <c r="M68" s="23">
        <f t="shared" si="7"/>
        <v>20525</v>
      </c>
      <c r="N68" s="23">
        <f t="shared" si="7"/>
        <v>0</v>
      </c>
      <c r="O68" s="23">
        <f t="shared" si="7"/>
        <v>0</v>
      </c>
      <c r="P68" s="23">
        <f t="shared" si="7"/>
        <v>0</v>
      </c>
    </row>
    <row r="70" spans="1:16" s="1" customFormat="1" ht="20.25" customHeight="1" x14ac:dyDescent="0.3">
      <c r="A70" s="13" t="s">
        <v>49</v>
      </c>
      <c r="B70" s="78" t="s">
        <v>72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</row>
    <row r="71" spans="1:16" ht="18" x14ac:dyDescent="0.25">
      <c r="P71" s="34" t="s">
        <v>35</v>
      </c>
    </row>
    <row r="72" spans="1:16" s="11" customFormat="1" ht="60.75" customHeight="1" x14ac:dyDescent="0.25">
      <c r="A72" s="41" t="s">
        <v>16</v>
      </c>
      <c r="B72" s="82" t="s">
        <v>20</v>
      </c>
      <c r="C72" s="88"/>
      <c r="D72" s="83"/>
      <c r="E72" s="86" t="s">
        <v>40</v>
      </c>
      <c r="F72" s="82" t="s">
        <v>21</v>
      </c>
      <c r="G72" s="83"/>
      <c r="H72" s="59" t="s">
        <v>37</v>
      </c>
      <c r="I72" s="60"/>
      <c r="J72" s="61"/>
      <c r="K72" s="54" t="s">
        <v>42</v>
      </c>
      <c r="L72" s="55"/>
      <c r="M72" s="56"/>
      <c r="N72" s="59" t="s">
        <v>10</v>
      </c>
      <c r="O72" s="60"/>
      <c r="P72" s="61"/>
    </row>
    <row r="73" spans="1:16" s="11" customFormat="1" ht="36" x14ac:dyDescent="0.25">
      <c r="A73" s="41"/>
      <c r="B73" s="84"/>
      <c r="C73" s="89"/>
      <c r="D73" s="85"/>
      <c r="E73" s="87"/>
      <c r="F73" s="84"/>
      <c r="G73" s="85"/>
      <c r="H73" s="35" t="s">
        <v>11</v>
      </c>
      <c r="I73" s="35" t="s">
        <v>12</v>
      </c>
      <c r="J73" s="35" t="s">
        <v>13</v>
      </c>
      <c r="K73" s="35" t="s">
        <v>11</v>
      </c>
      <c r="L73" s="35" t="s">
        <v>12</v>
      </c>
      <c r="M73" s="35" t="s">
        <v>13</v>
      </c>
      <c r="N73" s="30" t="s">
        <v>11</v>
      </c>
      <c r="O73" s="30" t="s">
        <v>12</v>
      </c>
      <c r="P73" s="30" t="s">
        <v>14</v>
      </c>
    </row>
    <row r="74" spans="1:16" s="11" customFormat="1" ht="18" x14ac:dyDescent="0.25">
      <c r="A74" s="18">
        <v>1</v>
      </c>
      <c r="B74" s="59">
        <v>2</v>
      </c>
      <c r="C74" s="60"/>
      <c r="D74" s="61"/>
      <c r="E74" s="30">
        <v>3</v>
      </c>
      <c r="F74" s="59">
        <v>4</v>
      </c>
      <c r="G74" s="61"/>
      <c r="H74" s="18">
        <v>5</v>
      </c>
      <c r="I74" s="18">
        <v>6</v>
      </c>
      <c r="J74" s="18">
        <v>7</v>
      </c>
      <c r="K74" s="18">
        <v>8</v>
      </c>
      <c r="L74" s="18">
        <v>9</v>
      </c>
      <c r="M74" s="18">
        <v>10</v>
      </c>
      <c r="N74" s="18">
        <v>11</v>
      </c>
      <c r="O74" s="18">
        <v>12</v>
      </c>
      <c r="P74" s="18">
        <v>13</v>
      </c>
    </row>
    <row r="75" spans="1:16" s="11" customFormat="1" ht="40.15" customHeight="1" x14ac:dyDescent="0.25">
      <c r="A75" s="15"/>
      <c r="B75" s="93" t="s">
        <v>102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5"/>
    </row>
    <row r="76" spans="1:16" s="11" customFormat="1" ht="25.5" customHeight="1" x14ac:dyDescent="0.25">
      <c r="A76" s="15"/>
      <c r="B76" s="96" t="s">
        <v>22</v>
      </c>
      <c r="C76" s="97"/>
      <c r="D76" s="98"/>
      <c r="E76" s="30"/>
      <c r="F76" s="90"/>
      <c r="G76" s="92"/>
      <c r="H76" s="16"/>
      <c r="I76" s="16"/>
      <c r="J76" s="16">
        <f t="shared" ref="J76:J78" si="8">H76+I76</f>
        <v>0</v>
      </c>
      <c r="K76" s="16"/>
      <c r="L76" s="16"/>
      <c r="M76" s="16">
        <f t="shared" ref="M76:M78" si="9">K76+L76</f>
        <v>0</v>
      </c>
      <c r="N76" s="16">
        <f t="shared" ref="N76:N78" si="10">K76-H76</f>
        <v>0</v>
      </c>
      <c r="O76" s="16">
        <f t="shared" ref="O76:O78" si="11">L76-I76</f>
        <v>0</v>
      </c>
      <c r="P76" s="16">
        <f t="shared" ref="P76:P78" si="12">M76-J76</f>
        <v>0</v>
      </c>
    </row>
    <row r="77" spans="1:16" s="11" customFormat="1" ht="195" customHeight="1" x14ac:dyDescent="0.25">
      <c r="A77" s="25">
        <v>1</v>
      </c>
      <c r="B77" s="90" t="s">
        <v>95</v>
      </c>
      <c r="C77" s="91"/>
      <c r="D77" s="92"/>
      <c r="E77" s="38" t="s">
        <v>57</v>
      </c>
      <c r="F77" s="90" t="s">
        <v>89</v>
      </c>
      <c r="G77" s="92"/>
      <c r="H77" s="16">
        <f>H45</f>
        <v>8525</v>
      </c>
      <c r="I77" s="16">
        <f>I45</f>
        <v>12000</v>
      </c>
      <c r="J77" s="16">
        <f t="shared" ref="J77" si="13">H77+I77</f>
        <v>20525</v>
      </c>
      <c r="K77" s="16">
        <f>K45</f>
        <v>8525</v>
      </c>
      <c r="L77" s="16">
        <f>L45</f>
        <v>12000</v>
      </c>
      <c r="M77" s="23">
        <f>K77+L77</f>
        <v>20525</v>
      </c>
      <c r="N77" s="23">
        <f t="shared" ref="N77" si="14">K77-H77</f>
        <v>0</v>
      </c>
      <c r="O77" s="23">
        <f t="shared" ref="O77" si="15">L77-I77</f>
        <v>0</v>
      </c>
      <c r="P77" s="23">
        <f t="shared" ref="P77" si="16">M77-J77</f>
        <v>0</v>
      </c>
    </row>
    <row r="78" spans="1:16" s="11" customFormat="1" ht="34.5" hidden="1" customHeight="1" x14ac:dyDescent="0.25">
      <c r="A78" s="15"/>
      <c r="B78" s="90"/>
      <c r="C78" s="91"/>
      <c r="D78" s="92"/>
      <c r="E78" s="30"/>
      <c r="F78" s="90"/>
      <c r="G78" s="92"/>
      <c r="H78" s="16"/>
      <c r="I78" s="16"/>
      <c r="J78" s="16">
        <f t="shared" si="8"/>
        <v>0</v>
      </c>
      <c r="K78" s="16"/>
      <c r="L78" s="16"/>
      <c r="M78" s="16">
        <f t="shared" si="9"/>
        <v>0</v>
      </c>
      <c r="N78" s="16">
        <f t="shared" si="10"/>
        <v>0</v>
      </c>
      <c r="O78" s="16">
        <f t="shared" si="11"/>
        <v>0</v>
      </c>
      <c r="P78" s="16">
        <f t="shared" si="12"/>
        <v>0</v>
      </c>
    </row>
    <row r="79" spans="1:16" s="11" customFormat="1" ht="45" customHeight="1" x14ac:dyDescent="0.25">
      <c r="A79" s="15"/>
      <c r="B79" s="99" t="s">
        <v>96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1"/>
    </row>
    <row r="80" spans="1:16" s="11" customFormat="1" ht="25.5" customHeight="1" x14ac:dyDescent="0.25">
      <c r="A80" s="15"/>
      <c r="B80" s="96" t="s">
        <v>23</v>
      </c>
      <c r="C80" s="97"/>
      <c r="D80" s="98"/>
      <c r="E80" s="30"/>
      <c r="F80" s="90"/>
      <c r="G80" s="92"/>
      <c r="H80" s="16"/>
      <c r="I80" s="16"/>
      <c r="J80" s="16"/>
      <c r="K80" s="16"/>
      <c r="L80" s="16"/>
      <c r="M80" s="16"/>
      <c r="N80" s="16"/>
      <c r="O80" s="16"/>
      <c r="P80" s="16"/>
    </row>
    <row r="81" spans="1:16" s="11" customFormat="1" ht="71.25" customHeight="1" x14ac:dyDescent="0.25">
      <c r="A81" s="15">
        <v>2</v>
      </c>
      <c r="B81" s="90" t="s">
        <v>97</v>
      </c>
      <c r="C81" s="91"/>
      <c r="D81" s="92"/>
      <c r="E81" s="30" t="s">
        <v>84</v>
      </c>
      <c r="F81" s="90" t="s">
        <v>99</v>
      </c>
      <c r="G81" s="92"/>
      <c r="H81" s="16">
        <v>1</v>
      </c>
      <c r="I81" s="16">
        <v>1</v>
      </c>
      <c r="J81" s="16">
        <v>1</v>
      </c>
      <c r="K81" s="16">
        <v>1</v>
      </c>
      <c r="L81" s="16">
        <v>1</v>
      </c>
      <c r="M81" s="16">
        <v>1</v>
      </c>
      <c r="N81" s="16">
        <f t="shared" ref="N81:N86" si="17">K81-H81</f>
        <v>0</v>
      </c>
      <c r="O81" s="16">
        <f t="shared" ref="O81:O86" si="18">L81-I81</f>
        <v>0</v>
      </c>
      <c r="P81" s="16">
        <f t="shared" ref="P81:P86" si="19">M81-J81</f>
        <v>0</v>
      </c>
    </row>
    <row r="82" spans="1:16" s="11" customFormat="1" ht="25.5" hidden="1" customHeight="1" x14ac:dyDescent="0.25">
      <c r="A82" s="15"/>
      <c r="B82" s="90"/>
      <c r="C82" s="91"/>
      <c r="D82" s="92"/>
      <c r="E82" s="30"/>
      <c r="F82" s="90"/>
      <c r="G82" s="92"/>
      <c r="H82" s="16"/>
      <c r="I82" s="16"/>
      <c r="J82" s="16">
        <f t="shared" ref="J82:J86" si="20">H82+I82</f>
        <v>0</v>
      </c>
      <c r="K82" s="16"/>
      <c r="L82" s="16"/>
      <c r="M82" s="16">
        <f t="shared" ref="M82:M86" si="21">K82+L82</f>
        <v>0</v>
      </c>
      <c r="N82" s="16">
        <f t="shared" si="17"/>
        <v>0</v>
      </c>
      <c r="O82" s="16">
        <f t="shared" si="18"/>
        <v>0</v>
      </c>
      <c r="P82" s="16">
        <f t="shared" si="19"/>
        <v>0</v>
      </c>
    </row>
    <row r="83" spans="1:16" s="11" customFormat="1" ht="25.5" hidden="1" customHeight="1" x14ac:dyDescent="0.25">
      <c r="A83" s="15"/>
      <c r="B83" s="90"/>
      <c r="C83" s="91"/>
      <c r="D83" s="92"/>
      <c r="E83" s="30"/>
      <c r="F83" s="90"/>
      <c r="G83" s="92"/>
      <c r="H83" s="16"/>
      <c r="I83" s="16"/>
      <c r="J83" s="16">
        <f t="shared" si="20"/>
        <v>0</v>
      </c>
      <c r="K83" s="16"/>
      <c r="L83" s="16"/>
      <c r="M83" s="16">
        <f t="shared" si="21"/>
        <v>0</v>
      </c>
      <c r="N83" s="16">
        <f t="shared" si="17"/>
        <v>0</v>
      </c>
      <c r="O83" s="16">
        <f t="shared" si="18"/>
        <v>0</v>
      </c>
      <c r="P83" s="16">
        <f t="shared" si="19"/>
        <v>0</v>
      </c>
    </row>
    <row r="84" spans="1:16" s="11" customFormat="1" ht="25.5" hidden="1" customHeight="1" x14ac:dyDescent="0.25">
      <c r="A84" s="15"/>
      <c r="B84" s="90"/>
      <c r="C84" s="91"/>
      <c r="D84" s="92"/>
      <c r="E84" s="30"/>
      <c r="F84" s="90"/>
      <c r="G84" s="92"/>
      <c r="H84" s="16"/>
      <c r="I84" s="16"/>
      <c r="J84" s="16">
        <f t="shared" si="20"/>
        <v>0</v>
      </c>
      <c r="K84" s="16"/>
      <c r="L84" s="16"/>
      <c r="M84" s="16">
        <f t="shared" si="21"/>
        <v>0</v>
      </c>
      <c r="N84" s="16">
        <f t="shared" si="17"/>
        <v>0</v>
      </c>
      <c r="O84" s="16">
        <f t="shared" si="18"/>
        <v>0</v>
      </c>
      <c r="P84" s="16">
        <f t="shared" si="19"/>
        <v>0</v>
      </c>
    </row>
    <row r="85" spans="1:16" s="11" customFormat="1" ht="25.5" hidden="1" customHeight="1" x14ac:dyDescent="0.25">
      <c r="A85" s="15"/>
      <c r="B85" s="90"/>
      <c r="C85" s="91"/>
      <c r="D85" s="92"/>
      <c r="E85" s="30"/>
      <c r="F85" s="90"/>
      <c r="G85" s="92"/>
      <c r="H85" s="16"/>
      <c r="I85" s="16"/>
      <c r="J85" s="16">
        <f t="shared" si="20"/>
        <v>0</v>
      </c>
      <c r="K85" s="16"/>
      <c r="L85" s="16"/>
      <c r="M85" s="16">
        <f t="shared" si="21"/>
        <v>0</v>
      </c>
      <c r="N85" s="16">
        <f t="shared" si="17"/>
        <v>0</v>
      </c>
      <c r="O85" s="16">
        <f t="shared" si="18"/>
        <v>0</v>
      </c>
      <c r="P85" s="16">
        <f t="shared" si="19"/>
        <v>0</v>
      </c>
    </row>
    <row r="86" spans="1:16" s="11" customFormat="1" ht="25.5" hidden="1" customHeight="1" x14ac:dyDescent="0.25">
      <c r="A86" s="15"/>
      <c r="B86" s="90"/>
      <c r="C86" s="91"/>
      <c r="D86" s="92"/>
      <c r="E86" s="30"/>
      <c r="F86" s="90"/>
      <c r="G86" s="92"/>
      <c r="H86" s="16"/>
      <c r="I86" s="16"/>
      <c r="J86" s="16">
        <f t="shared" si="20"/>
        <v>0</v>
      </c>
      <c r="K86" s="16"/>
      <c r="L86" s="16"/>
      <c r="M86" s="16">
        <f t="shared" si="21"/>
        <v>0</v>
      </c>
      <c r="N86" s="16">
        <f t="shared" si="17"/>
        <v>0</v>
      </c>
      <c r="O86" s="16">
        <f t="shared" si="18"/>
        <v>0</v>
      </c>
      <c r="P86" s="16">
        <f t="shared" si="19"/>
        <v>0</v>
      </c>
    </row>
    <row r="87" spans="1:16" s="11" customFormat="1" ht="42.75" customHeight="1" x14ac:dyDescent="0.25">
      <c r="A87" s="15"/>
      <c r="B87" s="99" t="s">
        <v>96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1"/>
    </row>
    <row r="88" spans="1:16" s="11" customFormat="1" ht="25.5" customHeight="1" x14ac:dyDescent="0.25">
      <c r="A88" s="15"/>
      <c r="B88" s="96" t="s">
        <v>24</v>
      </c>
      <c r="C88" s="97"/>
      <c r="D88" s="98"/>
      <c r="E88" s="30"/>
      <c r="F88" s="90"/>
      <c r="G88" s="92"/>
      <c r="H88" s="16"/>
      <c r="I88" s="16"/>
      <c r="J88" s="16">
        <f t="shared" ref="J88:J94" si="22">H88+I88</f>
        <v>0</v>
      </c>
      <c r="K88" s="16"/>
      <c r="L88" s="16"/>
      <c r="M88" s="16">
        <f t="shared" ref="M88:M94" si="23">K88+L88</f>
        <v>0</v>
      </c>
      <c r="N88" s="16">
        <f t="shared" ref="N88:N94" si="24">K88-H88</f>
        <v>0</v>
      </c>
      <c r="O88" s="16">
        <f t="shared" ref="O88:O94" si="25">L88-I88</f>
        <v>0</v>
      </c>
      <c r="P88" s="16">
        <f t="shared" ref="P88:P94" si="26">M88-J88</f>
        <v>0</v>
      </c>
    </row>
    <row r="89" spans="1:16" s="11" customFormat="1" ht="40.5" customHeight="1" x14ac:dyDescent="0.25">
      <c r="A89" s="25">
        <v>1</v>
      </c>
      <c r="B89" s="90" t="s">
        <v>98</v>
      </c>
      <c r="C89" s="91"/>
      <c r="D89" s="92"/>
      <c r="E89" s="30" t="s">
        <v>57</v>
      </c>
      <c r="F89" s="90" t="s">
        <v>71</v>
      </c>
      <c r="G89" s="92"/>
      <c r="H89" s="16">
        <f t="shared" ref="H89:M89" si="27">H77/H81</f>
        <v>8525</v>
      </c>
      <c r="I89" s="16">
        <f t="shared" si="27"/>
        <v>12000</v>
      </c>
      <c r="J89" s="16">
        <f t="shared" si="27"/>
        <v>20525</v>
      </c>
      <c r="K89" s="16">
        <f t="shared" si="27"/>
        <v>8525</v>
      </c>
      <c r="L89" s="16">
        <f t="shared" si="27"/>
        <v>12000</v>
      </c>
      <c r="M89" s="16">
        <f t="shared" si="27"/>
        <v>20525</v>
      </c>
      <c r="N89" s="16">
        <f t="shared" si="24"/>
        <v>0</v>
      </c>
      <c r="O89" s="16">
        <f t="shared" si="25"/>
        <v>0</v>
      </c>
      <c r="P89" s="16">
        <f t="shared" si="26"/>
        <v>0</v>
      </c>
    </row>
    <row r="90" spans="1:16" s="11" customFormat="1" ht="25.5" hidden="1" customHeight="1" x14ac:dyDescent="0.25">
      <c r="A90" s="15"/>
      <c r="B90" s="90"/>
      <c r="C90" s="91"/>
      <c r="D90" s="92"/>
      <c r="E90" s="30"/>
      <c r="F90" s="90"/>
      <c r="G90" s="92"/>
      <c r="H90" s="16"/>
      <c r="I90" s="16"/>
      <c r="J90" s="16">
        <f t="shared" si="22"/>
        <v>0</v>
      </c>
      <c r="K90" s="16"/>
      <c r="L90" s="16"/>
      <c r="M90" s="16">
        <f t="shared" si="23"/>
        <v>0</v>
      </c>
      <c r="N90" s="16">
        <f t="shared" si="24"/>
        <v>0</v>
      </c>
      <c r="O90" s="16">
        <f t="shared" si="25"/>
        <v>0</v>
      </c>
      <c r="P90" s="16">
        <f t="shared" si="26"/>
        <v>0</v>
      </c>
    </row>
    <row r="91" spans="1:16" s="11" customFormat="1" ht="25.5" hidden="1" customHeight="1" x14ac:dyDescent="0.25">
      <c r="A91" s="15"/>
      <c r="B91" s="90"/>
      <c r="C91" s="91"/>
      <c r="D91" s="92"/>
      <c r="E91" s="30"/>
      <c r="F91" s="90"/>
      <c r="G91" s="92"/>
      <c r="H91" s="16"/>
      <c r="I91" s="16"/>
      <c r="J91" s="16">
        <f t="shared" si="22"/>
        <v>0</v>
      </c>
      <c r="K91" s="16"/>
      <c r="L91" s="16"/>
      <c r="M91" s="16">
        <f t="shared" si="23"/>
        <v>0</v>
      </c>
      <c r="N91" s="16">
        <f t="shared" si="24"/>
        <v>0</v>
      </c>
      <c r="O91" s="16">
        <f t="shared" si="25"/>
        <v>0</v>
      </c>
      <c r="P91" s="16">
        <f t="shared" si="26"/>
        <v>0</v>
      </c>
    </row>
    <row r="92" spans="1:16" s="11" customFormat="1" ht="25.5" hidden="1" customHeight="1" x14ac:dyDescent="0.25">
      <c r="A92" s="15"/>
      <c r="B92" s="90"/>
      <c r="C92" s="91"/>
      <c r="D92" s="92"/>
      <c r="E92" s="30"/>
      <c r="F92" s="90"/>
      <c r="G92" s="92"/>
      <c r="H92" s="16"/>
      <c r="I92" s="16"/>
      <c r="J92" s="16">
        <f t="shared" si="22"/>
        <v>0</v>
      </c>
      <c r="K92" s="16"/>
      <c r="L92" s="16"/>
      <c r="M92" s="16">
        <f t="shared" si="23"/>
        <v>0</v>
      </c>
      <c r="N92" s="16">
        <f t="shared" si="24"/>
        <v>0</v>
      </c>
      <c r="O92" s="16">
        <f t="shared" si="25"/>
        <v>0</v>
      </c>
      <c r="P92" s="16">
        <f t="shared" si="26"/>
        <v>0</v>
      </c>
    </row>
    <row r="93" spans="1:16" s="11" customFormat="1" ht="25.5" hidden="1" customHeight="1" x14ac:dyDescent="0.25">
      <c r="A93" s="15"/>
      <c r="B93" s="90"/>
      <c r="C93" s="91"/>
      <c r="D93" s="92"/>
      <c r="E93" s="30"/>
      <c r="F93" s="90"/>
      <c r="G93" s="92"/>
      <c r="H93" s="16"/>
      <c r="I93" s="16"/>
      <c r="J93" s="16">
        <f t="shared" si="22"/>
        <v>0</v>
      </c>
      <c r="K93" s="16"/>
      <c r="L93" s="16"/>
      <c r="M93" s="16">
        <f t="shared" si="23"/>
        <v>0</v>
      </c>
      <c r="N93" s="16">
        <f t="shared" si="24"/>
        <v>0</v>
      </c>
      <c r="O93" s="16">
        <f t="shared" si="25"/>
        <v>0</v>
      </c>
      <c r="P93" s="16">
        <f t="shared" si="26"/>
        <v>0</v>
      </c>
    </row>
    <row r="94" spans="1:16" s="11" customFormat="1" ht="25.5" hidden="1" customHeight="1" x14ac:dyDescent="0.25">
      <c r="A94" s="15"/>
      <c r="B94" s="90"/>
      <c r="C94" s="91"/>
      <c r="D94" s="92"/>
      <c r="E94" s="30"/>
      <c r="F94" s="90"/>
      <c r="G94" s="92"/>
      <c r="H94" s="16"/>
      <c r="I94" s="16"/>
      <c r="J94" s="16">
        <f t="shared" si="22"/>
        <v>0</v>
      </c>
      <c r="K94" s="16"/>
      <c r="L94" s="16"/>
      <c r="M94" s="16">
        <f t="shared" si="23"/>
        <v>0</v>
      </c>
      <c r="N94" s="16">
        <f t="shared" si="24"/>
        <v>0</v>
      </c>
      <c r="O94" s="16">
        <f t="shared" si="25"/>
        <v>0</v>
      </c>
      <c r="P94" s="16">
        <f t="shared" si="26"/>
        <v>0</v>
      </c>
    </row>
    <row r="95" spans="1:16" s="11" customFormat="1" ht="48.75" customHeight="1" x14ac:dyDescent="0.25">
      <c r="A95" s="15"/>
      <c r="B95" s="99" t="s">
        <v>96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1"/>
    </row>
    <row r="96" spans="1:16" s="11" customFormat="1" ht="25.5" hidden="1" customHeight="1" x14ac:dyDescent="0.25">
      <c r="A96" s="15"/>
      <c r="B96" s="96" t="s">
        <v>25</v>
      </c>
      <c r="C96" s="97"/>
      <c r="D96" s="98"/>
      <c r="E96" s="30"/>
      <c r="F96" s="90"/>
      <c r="G96" s="92"/>
      <c r="H96" s="16"/>
      <c r="I96" s="16"/>
      <c r="J96" s="16">
        <f t="shared" ref="J96:J104" si="28">H96+I96</f>
        <v>0</v>
      </c>
      <c r="K96" s="16"/>
      <c r="L96" s="16"/>
      <c r="M96" s="16">
        <f t="shared" ref="M96:M104" si="29">K96+L96</f>
        <v>0</v>
      </c>
      <c r="N96" s="16">
        <f t="shared" ref="N96:N104" si="30">K96-H96</f>
        <v>0</v>
      </c>
      <c r="O96" s="16">
        <f t="shared" ref="O96:O104" si="31">L96-I96</f>
        <v>0</v>
      </c>
      <c r="P96" s="16">
        <f t="shared" ref="P96:P104" si="32">M96-J96</f>
        <v>0</v>
      </c>
    </row>
    <row r="97" spans="1:16" s="11" customFormat="1" ht="89.25" hidden="1" customHeight="1" x14ac:dyDescent="0.25">
      <c r="A97" s="15">
        <v>1</v>
      </c>
      <c r="B97" s="90"/>
      <c r="C97" s="91"/>
      <c r="D97" s="92"/>
      <c r="E97" s="30"/>
      <c r="F97" s="90"/>
      <c r="G97" s="92"/>
      <c r="H97" s="16"/>
      <c r="I97" s="40"/>
      <c r="J97" s="16"/>
      <c r="K97" s="16"/>
      <c r="L97" s="16"/>
      <c r="M97" s="16"/>
      <c r="N97" s="16">
        <f t="shared" si="30"/>
        <v>0</v>
      </c>
      <c r="O97" s="16">
        <f t="shared" si="31"/>
        <v>0</v>
      </c>
      <c r="P97" s="16">
        <f t="shared" si="32"/>
        <v>0</v>
      </c>
    </row>
    <row r="98" spans="1:16" s="11" customFormat="1" ht="73.5" hidden="1" customHeight="1" x14ac:dyDescent="0.25">
      <c r="A98" s="15">
        <v>2</v>
      </c>
      <c r="B98" s="90"/>
      <c r="C98" s="91"/>
      <c r="D98" s="92"/>
      <c r="E98" s="39"/>
      <c r="F98" s="90"/>
      <c r="G98" s="92"/>
      <c r="H98" s="16"/>
      <c r="I98" s="16"/>
      <c r="J98" s="16"/>
      <c r="K98" s="16"/>
      <c r="L98" s="16"/>
      <c r="M98" s="16"/>
      <c r="N98" s="16">
        <f t="shared" si="30"/>
        <v>0</v>
      </c>
      <c r="O98" s="16">
        <f t="shared" si="31"/>
        <v>0</v>
      </c>
      <c r="P98" s="16">
        <f t="shared" si="32"/>
        <v>0</v>
      </c>
    </row>
    <row r="99" spans="1:16" s="11" customFormat="1" ht="25.5" hidden="1" customHeight="1" x14ac:dyDescent="0.25">
      <c r="A99" s="15"/>
      <c r="B99" s="90"/>
      <c r="C99" s="91"/>
      <c r="D99" s="92"/>
      <c r="E99" s="30"/>
      <c r="F99" s="90"/>
      <c r="G99" s="92"/>
      <c r="H99" s="16"/>
      <c r="I99" s="16"/>
      <c r="J99" s="16">
        <f t="shared" si="28"/>
        <v>0</v>
      </c>
      <c r="K99" s="16"/>
      <c r="L99" s="16"/>
      <c r="M99" s="16">
        <f t="shared" si="29"/>
        <v>0</v>
      </c>
      <c r="N99" s="16">
        <f t="shared" si="30"/>
        <v>0</v>
      </c>
      <c r="O99" s="16">
        <f t="shared" si="31"/>
        <v>0</v>
      </c>
      <c r="P99" s="16">
        <f t="shared" si="32"/>
        <v>0</v>
      </c>
    </row>
    <row r="100" spans="1:16" s="11" customFormat="1" ht="25.5" hidden="1" customHeight="1" x14ac:dyDescent="0.25">
      <c r="A100" s="15"/>
      <c r="B100" s="90"/>
      <c r="C100" s="91"/>
      <c r="D100" s="92"/>
      <c r="E100" s="30"/>
      <c r="F100" s="90"/>
      <c r="G100" s="92"/>
      <c r="H100" s="16"/>
      <c r="I100" s="16"/>
      <c r="J100" s="16">
        <f t="shared" si="28"/>
        <v>0</v>
      </c>
      <c r="K100" s="16"/>
      <c r="L100" s="16"/>
      <c r="M100" s="16">
        <f t="shared" si="29"/>
        <v>0</v>
      </c>
      <c r="N100" s="16">
        <f t="shared" si="30"/>
        <v>0</v>
      </c>
      <c r="O100" s="16">
        <f t="shared" si="31"/>
        <v>0</v>
      </c>
      <c r="P100" s="16">
        <f t="shared" si="32"/>
        <v>0</v>
      </c>
    </row>
    <row r="101" spans="1:16" s="11" customFormat="1" ht="25.5" hidden="1" customHeight="1" x14ac:dyDescent="0.25">
      <c r="A101" s="15"/>
      <c r="B101" s="90"/>
      <c r="C101" s="91"/>
      <c r="D101" s="92"/>
      <c r="E101" s="30"/>
      <c r="F101" s="90"/>
      <c r="G101" s="92"/>
      <c r="H101" s="16"/>
      <c r="I101" s="16"/>
      <c r="J101" s="16">
        <f t="shared" si="28"/>
        <v>0</v>
      </c>
      <c r="K101" s="16"/>
      <c r="L101" s="16"/>
      <c r="M101" s="16">
        <f t="shared" si="29"/>
        <v>0</v>
      </c>
      <c r="N101" s="16">
        <f t="shared" si="30"/>
        <v>0</v>
      </c>
      <c r="O101" s="16">
        <f t="shared" si="31"/>
        <v>0</v>
      </c>
      <c r="P101" s="16">
        <f t="shared" si="32"/>
        <v>0</v>
      </c>
    </row>
    <row r="102" spans="1:16" s="11" customFormat="1" ht="25.5" hidden="1" customHeight="1" x14ac:dyDescent="0.25">
      <c r="A102" s="15"/>
      <c r="B102" s="90"/>
      <c r="C102" s="91"/>
      <c r="D102" s="92"/>
      <c r="E102" s="30"/>
      <c r="F102" s="90"/>
      <c r="G102" s="92"/>
      <c r="H102" s="16"/>
      <c r="I102" s="16"/>
      <c r="J102" s="16">
        <f t="shared" si="28"/>
        <v>0</v>
      </c>
      <c r="K102" s="16"/>
      <c r="L102" s="16"/>
      <c r="M102" s="16">
        <f t="shared" si="29"/>
        <v>0</v>
      </c>
      <c r="N102" s="16">
        <f t="shared" si="30"/>
        <v>0</v>
      </c>
      <c r="O102" s="16">
        <f t="shared" si="31"/>
        <v>0</v>
      </c>
      <c r="P102" s="16">
        <f t="shared" si="32"/>
        <v>0</v>
      </c>
    </row>
    <row r="103" spans="1:16" s="11" customFormat="1" ht="25.5" hidden="1" customHeight="1" x14ac:dyDescent="0.25">
      <c r="A103" s="15"/>
      <c r="B103" s="90"/>
      <c r="C103" s="91"/>
      <c r="D103" s="92"/>
      <c r="E103" s="30"/>
      <c r="F103" s="90"/>
      <c r="G103" s="92"/>
      <c r="H103" s="16"/>
      <c r="I103" s="16"/>
      <c r="J103" s="16">
        <f t="shared" si="28"/>
        <v>0</v>
      </c>
      <c r="K103" s="16"/>
      <c r="L103" s="16"/>
      <c r="M103" s="16">
        <f t="shared" si="29"/>
        <v>0</v>
      </c>
      <c r="N103" s="16">
        <f t="shared" si="30"/>
        <v>0</v>
      </c>
      <c r="O103" s="16">
        <f t="shared" si="31"/>
        <v>0</v>
      </c>
      <c r="P103" s="16">
        <f t="shared" si="32"/>
        <v>0</v>
      </c>
    </row>
    <row r="104" spans="1:16" s="11" customFormat="1" ht="25.5" hidden="1" customHeight="1" x14ac:dyDescent="0.25">
      <c r="A104" s="15"/>
      <c r="B104" s="90"/>
      <c r="C104" s="91"/>
      <c r="D104" s="92"/>
      <c r="E104" s="30"/>
      <c r="F104" s="90"/>
      <c r="G104" s="92"/>
      <c r="H104" s="16"/>
      <c r="I104" s="16"/>
      <c r="J104" s="16">
        <f t="shared" si="28"/>
        <v>0</v>
      </c>
      <c r="K104" s="16"/>
      <c r="L104" s="16"/>
      <c r="M104" s="16">
        <f t="shared" si="29"/>
        <v>0</v>
      </c>
      <c r="N104" s="16">
        <f t="shared" si="30"/>
        <v>0</v>
      </c>
      <c r="O104" s="16">
        <f t="shared" si="31"/>
        <v>0</v>
      </c>
      <c r="P104" s="16">
        <f t="shared" si="32"/>
        <v>0</v>
      </c>
    </row>
    <row r="105" spans="1:16" s="11" customFormat="1" ht="38.25" hidden="1" customHeight="1" x14ac:dyDescent="0.25">
      <c r="A105" s="15"/>
      <c r="B105" s="99" t="s">
        <v>90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1"/>
    </row>
    <row r="106" spans="1:16" s="11" customFormat="1" ht="36" customHeight="1" x14ac:dyDescent="0.25">
      <c r="A106" s="15"/>
      <c r="B106" s="99" t="s">
        <v>100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1"/>
    </row>
    <row r="107" spans="1:16" s="11" customFormat="1" ht="25.5" hidden="1" customHeight="1" x14ac:dyDescent="0.25">
      <c r="A107" s="15"/>
      <c r="B107" s="93" t="s">
        <v>54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5"/>
    </row>
    <row r="108" spans="1:16" s="11" customFormat="1" ht="25.5" hidden="1" customHeight="1" x14ac:dyDescent="0.25">
      <c r="A108" s="15"/>
      <c r="B108" s="96" t="s">
        <v>22</v>
      </c>
      <c r="C108" s="97"/>
      <c r="D108" s="98"/>
      <c r="E108" s="30"/>
      <c r="F108" s="90"/>
      <c r="G108" s="92"/>
      <c r="H108" s="16"/>
      <c r="I108" s="16"/>
      <c r="J108" s="16">
        <f t="shared" ref="J108:J116" si="33">H108+I108</f>
        <v>0</v>
      </c>
      <c r="K108" s="16"/>
      <c r="L108" s="16"/>
      <c r="M108" s="16">
        <f t="shared" ref="M108:M116" si="34">K108+L108</f>
        <v>0</v>
      </c>
      <c r="N108" s="16">
        <f t="shared" ref="N108:N116" si="35">K108-H108</f>
        <v>0</v>
      </c>
      <c r="O108" s="16">
        <f t="shared" ref="O108:O116" si="36">L108-I108</f>
        <v>0</v>
      </c>
      <c r="P108" s="16">
        <f t="shared" ref="P108:P116" si="37">M108-J108</f>
        <v>0</v>
      </c>
    </row>
    <row r="109" spans="1:16" s="11" customFormat="1" ht="132.75" hidden="1" customHeight="1" x14ac:dyDescent="0.25">
      <c r="A109" s="15"/>
      <c r="B109" s="90" t="s">
        <v>56</v>
      </c>
      <c r="C109" s="91"/>
      <c r="D109" s="92"/>
      <c r="E109" s="30" t="s">
        <v>57</v>
      </c>
      <c r="F109" s="90" t="s">
        <v>58</v>
      </c>
      <c r="G109" s="92"/>
      <c r="H109" s="16"/>
      <c r="I109" s="16"/>
      <c r="J109" s="16">
        <f t="shared" si="33"/>
        <v>0</v>
      </c>
      <c r="K109" s="16"/>
      <c r="L109" s="16"/>
      <c r="M109" s="16">
        <f t="shared" si="34"/>
        <v>0</v>
      </c>
      <c r="N109" s="16">
        <f t="shared" si="35"/>
        <v>0</v>
      </c>
      <c r="O109" s="16">
        <f t="shared" si="36"/>
        <v>0</v>
      </c>
      <c r="P109" s="16">
        <f t="shared" si="37"/>
        <v>0</v>
      </c>
    </row>
    <row r="110" spans="1:16" s="11" customFormat="1" ht="25.5" hidden="1" customHeight="1" x14ac:dyDescent="0.25">
      <c r="A110" s="15"/>
      <c r="B110" s="90"/>
      <c r="C110" s="91"/>
      <c r="D110" s="92"/>
      <c r="E110" s="30"/>
      <c r="F110" s="90"/>
      <c r="G110" s="92"/>
      <c r="H110" s="16"/>
      <c r="I110" s="16"/>
      <c r="J110" s="16">
        <f t="shared" si="33"/>
        <v>0</v>
      </c>
      <c r="K110" s="16"/>
      <c r="L110" s="16"/>
      <c r="M110" s="16">
        <f t="shared" si="34"/>
        <v>0</v>
      </c>
      <c r="N110" s="16">
        <f t="shared" si="35"/>
        <v>0</v>
      </c>
      <c r="O110" s="16">
        <f t="shared" si="36"/>
        <v>0</v>
      </c>
      <c r="P110" s="16">
        <f t="shared" si="37"/>
        <v>0</v>
      </c>
    </row>
    <row r="111" spans="1:16" s="11" customFormat="1" ht="25.5" hidden="1" customHeight="1" x14ac:dyDescent="0.25">
      <c r="A111" s="15"/>
      <c r="B111" s="90"/>
      <c r="C111" s="91"/>
      <c r="D111" s="92"/>
      <c r="E111" s="30"/>
      <c r="F111" s="90"/>
      <c r="G111" s="92"/>
      <c r="H111" s="16"/>
      <c r="I111" s="16"/>
      <c r="J111" s="16">
        <f t="shared" si="33"/>
        <v>0</v>
      </c>
      <c r="K111" s="16"/>
      <c r="L111" s="16"/>
      <c r="M111" s="16">
        <f t="shared" si="34"/>
        <v>0</v>
      </c>
      <c r="N111" s="16">
        <f t="shared" si="35"/>
        <v>0</v>
      </c>
      <c r="O111" s="16">
        <f t="shared" si="36"/>
        <v>0</v>
      </c>
      <c r="P111" s="16">
        <f t="shared" si="37"/>
        <v>0</v>
      </c>
    </row>
    <row r="112" spans="1:16" s="11" customFormat="1" ht="25.5" hidden="1" customHeight="1" x14ac:dyDescent="0.25">
      <c r="A112" s="15"/>
      <c r="B112" s="90"/>
      <c r="C112" s="91"/>
      <c r="D112" s="92"/>
      <c r="E112" s="30"/>
      <c r="F112" s="90"/>
      <c r="G112" s="92"/>
      <c r="H112" s="16"/>
      <c r="I112" s="16"/>
      <c r="J112" s="16">
        <f t="shared" si="33"/>
        <v>0</v>
      </c>
      <c r="K112" s="16"/>
      <c r="L112" s="16"/>
      <c r="M112" s="16">
        <f t="shared" si="34"/>
        <v>0</v>
      </c>
      <c r="N112" s="16">
        <f t="shared" si="35"/>
        <v>0</v>
      </c>
      <c r="O112" s="16">
        <f t="shared" si="36"/>
        <v>0</v>
      </c>
      <c r="P112" s="16">
        <f t="shared" si="37"/>
        <v>0</v>
      </c>
    </row>
    <row r="113" spans="1:16" s="11" customFormat="1" ht="25.5" hidden="1" customHeight="1" x14ac:dyDescent="0.25">
      <c r="A113" s="15"/>
      <c r="B113" s="90"/>
      <c r="C113" s="91"/>
      <c r="D113" s="92"/>
      <c r="E113" s="30"/>
      <c r="F113" s="90"/>
      <c r="G113" s="92"/>
      <c r="H113" s="16"/>
      <c r="I113" s="16"/>
      <c r="J113" s="16">
        <f t="shared" si="33"/>
        <v>0</v>
      </c>
      <c r="K113" s="16"/>
      <c r="L113" s="16"/>
      <c r="M113" s="16">
        <f t="shared" si="34"/>
        <v>0</v>
      </c>
      <c r="N113" s="16">
        <f t="shared" si="35"/>
        <v>0</v>
      </c>
      <c r="O113" s="16">
        <f t="shared" si="36"/>
        <v>0</v>
      </c>
      <c r="P113" s="16">
        <f t="shared" si="37"/>
        <v>0</v>
      </c>
    </row>
    <row r="114" spans="1:16" s="11" customFormat="1" ht="25.5" hidden="1" customHeight="1" x14ac:dyDescent="0.25">
      <c r="A114" s="15"/>
      <c r="B114" s="90"/>
      <c r="C114" s="91"/>
      <c r="D114" s="92"/>
      <c r="E114" s="30"/>
      <c r="F114" s="90"/>
      <c r="G114" s="92"/>
      <c r="H114" s="16"/>
      <c r="I114" s="16"/>
      <c r="J114" s="16">
        <f t="shared" si="33"/>
        <v>0</v>
      </c>
      <c r="K114" s="16"/>
      <c r="L114" s="16"/>
      <c r="M114" s="16">
        <f t="shared" si="34"/>
        <v>0</v>
      </c>
      <c r="N114" s="16">
        <f t="shared" si="35"/>
        <v>0</v>
      </c>
      <c r="O114" s="16">
        <f t="shared" si="36"/>
        <v>0</v>
      </c>
      <c r="P114" s="16">
        <f t="shared" si="37"/>
        <v>0</v>
      </c>
    </row>
    <row r="115" spans="1:16" s="11" customFormat="1" ht="25.5" hidden="1" customHeight="1" x14ac:dyDescent="0.25">
      <c r="A115" s="15"/>
      <c r="B115" s="90"/>
      <c r="C115" s="91"/>
      <c r="D115" s="92"/>
      <c r="E115" s="30"/>
      <c r="F115" s="90"/>
      <c r="G115" s="92"/>
      <c r="H115" s="16"/>
      <c r="I115" s="16"/>
      <c r="J115" s="16">
        <f t="shared" si="33"/>
        <v>0</v>
      </c>
      <c r="K115" s="16"/>
      <c r="L115" s="16"/>
      <c r="M115" s="16">
        <f t="shared" si="34"/>
        <v>0</v>
      </c>
      <c r="N115" s="16">
        <f t="shared" si="35"/>
        <v>0</v>
      </c>
      <c r="O115" s="16">
        <f t="shared" si="36"/>
        <v>0</v>
      </c>
      <c r="P115" s="16">
        <f t="shared" si="37"/>
        <v>0</v>
      </c>
    </row>
    <row r="116" spans="1:16" s="11" customFormat="1" ht="25.5" hidden="1" customHeight="1" x14ac:dyDescent="0.25">
      <c r="A116" s="15"/>
      <c r="B116" s="90"/>
      <c r="C116" s="91"/>
      <c r="D116" s="92"/>
      <c r="E116" s="30"/>
      <c r="F116" s="90"/>
      <c r="G116" s="92"/>
      <c r="H116" s="16"/>
      <c r="I116" s="16"/>
      <c r="J116" s="16">
        <f t="shared" si="33"/>
        <v>0</v>
      </c>
      <c r="K116" s="16"/>
      <c r="L116" s="16"/>
      <c r="M116" s="16">
        <f t="shared" si="34"/>
        <v>0</v>
      </c>
      <c r="N116" s="16">
        <f t="shared" si="35"/>
        <v>0</v>
      </c>
      <c r="O116" s="16">
        <f t="shared" si="36"/>
        <v>0</v>
      </c>
      <c r="P116" s="16">
        <f t="shared" si="37"/>
        <v>0</v>
      </c>
    </row>
    <row r="117" spans="1:16" s="11" customFormat="1" ht="25.5" hidden="1" customHeight="1" x14ac:dyDescent="0.25">
      <c r="A117" s="15"/>
      <c r="B117" s="99" t="s">
        <v>41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1"/>
    </row>
    <row r="118" spans="1:16" s="11" customFormat="1" ht="25.5" hidden="1" customHeight="1" x14ac:dyDescent="0.25">
      <c r="A118" s="15"/>
      <c r="B118" s="96" t="s">
        <v>23</v>
      </c>
      <c r="C118" s="97"/>
      <c r="D118" s="98"/>
      <c r="E118" s="30"/>
      <c r="F118" s="90"/>
      <c r="G118" s="92"/>
      <c r="H118" s="16"/>
      <c r="I118" s="16"/>
      <c r="J118" s="16">
        <f t="shared" ref="J118:J126" si="38">H118+I118</f>
        <v>0</v>
      </c>
      <c r="K118" s="16"/>
      <c r="L118" s="16"/>
      <c r="M118" s="16">
        <f t="shared" ref="M118:M126" si="39">K118+L118</f>
        <v>0</v>
      </c>
      <c r="N118" s="16">
        <f t="shared" ref="N118:N126" si="40">K118-H118</f>
        <v>0</v>
      </c>
      <c r="O118" s="16">
        <f t="shared" ref="O118:O126" si="41">L118-I118</f>
        <v>0</v>
      </c>
      <c r="P118" s="16">
        <f t="shared" ref="P118:P126" si="42">M118-J118</f>
        <v>0</v>
      </c>
    </row>
    <row r="119" spans="1:16" s="11" customFormat="1" ht="48" hidden="1" customHeight="1" x14ac:dyDescent="0.25">
      <c r="A119" s="15"/>
      <c r="B119" s="90" t="s">
        <v>59</v>
      </c>
      <c r="C119" s="91"/>
      <c r="D119" s="92"/>
      <c r="E119" s="30" t="s">
        <v>53</v>
      </c>
      <c r="F119" s="90" t="s">
        <v>60</v>
      </c>
      <c r="G119" s="92"/>
      <c r="H119" s="16"/>
      <c r="I119" s="16"/>
      <c r="J119" s="16">
        <f t="shared" si="38"/>
        <v>0</v>
      </c>
      <c r="K119" s="16"/>
      <c r="L119" s="16"/>
      <c r="M119" s="16">
        <f t="shared" si="39"/>
        <v>0</v>
      </c>
      <c r="N119" s="16">
        <f t="shared" si="40"/>
        <v>0</v>
      </c>
      <c r="O119" s="16">
        <f t="shared" si="41"/>
        <v>0</v>
      </c>
      <c r="P119" s="16">
        <f t="shared" si="42"/>
        <v>0</v>
      </c>
    </row>
    <row r="120" spans="1:16" s="11" customFormat="1" ht="25.5" hidden="1" customHeight="1" x14ac:dyDescent="0.25">
      <c r="A120" s="15"/>
      <c r="B120" s="90"/>
      <c r="C120" s="91"/>
      <c r="D120" s="92"/>
      <c r="E120" s="30"/>
      <c r="F120" s="90"/>
      <c r="G120" s="92"/>
      <c r="H120" s="16"/>
      <c r="I120" s="16"/>
      <c r="J120" s="16">
        <f t="shared" si="38"/>
        <v>0</v>
      </c>
      <c r="K120" s="16"/>
      <c r="L120" s="16"/>
      <c r="M120" s="16">
        <f t="shared" si="39"/>
        <v>0</v>
      </c>
      <c r="N120" s="16">
        <f t="shared" si="40"/>
        <v>0</v>
      </c>
      <c r="O120" s="16">
        <f t="shared" si="41"/>
        <v>0</v>
      </c>
      <c r="P120" s="16">
        <f t="shared" si="42"/>
        <v>0</v>
      </c>
    </row>
    <row r="121" spans="1:16" s="11" customFormat="1" ht="25.5" hidden="1" customHeight="1" x14ac:dyDescent="0.25">
      <c r="A121" s="15"/>
      <c r="B121" s="90"/>
      <c r="C121" s="91"/>
      <c r="D121" s="92"/>
      <c r="E121" s="30"/>
      <c r="F121" s="90"/>
      <c r="G121" s="92"/>
      <c r="H121" s="16"/>
      <c r="I121" s="16"/>
      <c r="J121" s="16">
        <f t="shared" si="38"/>
        <v>0</v>
      </c>
      <c r="K121" s="16"/>
      <c r="L121" s="16"/>
      <c r="M121" s="16">
        <f t="shared" si="39"/>
        <v>0</v>
      </c>
      <c r="N121" s="16">
        <f t="shared" si="40"/>
        <v>0</v>
      </c>
      <c r="O121" s="16">
        <f t="shared" si="41"/>
        <v>0</v>
      </c>
      <c r="P121" s="16">
        <f t="shared" si="42"/>
        <v>0</v>
      </c>
    </row>
    <row r="122" spans="1:16" s="11" customFormat="1" ht="25.5" hidden="1" customHeight="1" x14ac:dyDescent="0.25">
      <c r="A122" s="15"/>
      <c r="B122" s="90"/>
      <c r="C122" s="91"/>
      <c r="D122" s="92"/>
      <c r="E122" s="30"/>
      <c r="F122" s="90"/>
      <c r="G122" s="92"/>
      <c r="H122" s="16"/>
      <c r="I122" s="16"/>
      <c r="J122" s="16">
        <f t="shared" si="38"/>
        <v>0</v>
      </c>
      <c r="K122" s="16"/>
      <c r="L122" s="16"/>
      <c r="M122" s="16">
        <f t="shared" si="39"/>
        <v>0</v>
      </c>
      <c r="N122" s="16">
        <f t="shared" si="40"/>
        <v>0</v>
      </c>
      <c r="O122" s="16">
        <f t="shared" si="41"/>
        <v>0</v>
      </c>
      <c r="P122" s="16">
        <f t="shared" si="42"/>
        <v>0</v>
      </c>
    </row>
    <row r="123" spans="1:16" s="11" customFormat="1" ht="25.5" hidden="1" customHeight="1" x14ac:dyDescent="0.25">
      <c r="A123" s="15"/>
      <c r="B123" s="90"/>
      <c r="C123" s="91"/>
      <c r="D123" s="92"/>
      <c r="E123" s="30"/>
      <c r="F123" s="90"/>
      <c r="G123" s="92"/>
      <c r="H123" s="16"/>
      <c r="I123" s="16"/>
      <c r="J123" s="16">
        <f t="shared" si="38"/>
        <v>0</v>
      </c>
      <c r="K123" s="16"/>
      <c r="L123" s="16"/>
      <c r="M123" s="16">
        <f t="shared" si="39"/>
        <v>0</v>
      </c>
      <c r="N123" s="16">
        <f t="shared" si="40"/>
        <v>0</v>
      </c>
      <c r="O123" s="16">
        <f t="shared" si="41"/>
        <v>0</v>
      </c>
      <c r="P123" s="16">
        <f t="shared" si="42"/>
        <v>0</v>
      </c>
    </row>
    <row r="124" spans="1:16" s="11" customFormat="1" ht="25.5" hidden="1" customHeight="1" x14ac:dyDescent="0.25">
      <c r="A124" s="15"/>
      <c r="B124" s="90"/>
      <c r="C124" s="91"/>
      <c r="D124" s="92"/>
      <c r="E124" s="30"/>
      <c r="F124" s="90"/>
      <c r="G124" s="92"/>
      <c r="H124" s="16"/>
      <c r="I124" s="16"/>
      <c r="J124" s="16">
        <f t="shared" si="38"/>
        <v>0</v>
      </c>
      <c r="K124" s="16"/>
      <c r="L124" s="16"/>
      <c r="M124" s="16">
        <f t="shared" si="39"/>
        <v>0</v>
      </c>
      <c r="N124" s="16">
        <f t="shared" si="40"/>
        <v>0</v>
      </c>
      <c r="O124" s="16">
        <f t="shared" si="41"/>
        <v>0</v>
      </c>
      <c r="P124" s="16">
        <f t="shared" si="42"/>
        <v>0</v>
      </c>
    </row>
    <row r="125" spans="1:16" s="11" customFormat="1" ht="25.5" hidden="1" customHeight="1" x14ac:dyDescent="0.25">
      <c r="A125" s="15"/>
      <c r="B125" s="90"/>
      <c r="C125" s="91"/>
      <c r="D125" s="92"/>
      <c r="E125" s="30"/>
      <c r="F125" s="90"/>
      <c r="G125" s="92"/>
      <c r="H125" s="16"/>
      <c r="I125" s="16"/>
      <c r="J125" s="16">
        <f t="shared" si="38"/>
        <v>0</v>
      </c>
      <c r="K125" s="16"/>
      <c r="L125" s="16"/>
      <c r="M125" s="16">
        <f t="shared" si="39"/>
        <v>0</v>
      </c>
      <c r="N125" s="16">
        <f t="shared" si="40"/>
        <v>0</v>
      </c>
      <c r="O125" s="16">
        <f t="shared" si="41"/>
        <v>0</v>
      </c>
      <c r="P125" s="16">
        <f t="shared" si="42"/>
        <v>0</v>
      </c>
    </row>
    <row r="126" spans="1:16" s="11" customFormat="1" ht="25.5" hidden="1" customHeight="1" x14ac:dyDescent="0.25">
      <c r="A126" s="15"/>
      <c r="B126" s="90"/>
      <c r="C126" s="91"/>
      <c r="D126" s="92"/>
      <c r="E126" s="30"/>
      <c r="F126" s="90"/>
      <c r="G126" s="92"/>
      <c r="H126" s="16"/>
      <c r="I126" s="16"/>
      <c r="J126" s="16">
        <f t="shared" si="38"/>
        <v>0</v>
      </c>
      <c r="K126" s="16"/>
      <c r="L126" s="16"/>
      <c r="M126" s="16">
        <f t="shared" si="39"/>
        <v>0</v>
      </c>
      <c r="N126" s="16">
        <f t="shared" si="40"/>
        <v>0</v>
      </c>
      <c r="O126" s="16">
        <f t="shared" si="41"/>
        <v>0</v>
      </c>
      <c r="P126" s="16">
        <f t="shared" si="42"/>
        <v>0</v>
      </c>
    </row>
    <row r="127" spans="1:16" s="11" customFormat="1" ht="25.5" hidden="1" customHeight="1" x14ac:dyDescent="0.25">
      <c r="A127" s="15"/>
      <c r="B127" s="99" t="s">
        <v>41</v>
      </c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1"/>
    </row>
    <row r="128" spans="1:16" s="11" customFormat="1" ht="25.5" hidden="1" customHeight="1" x14ac:dyDescent="0.25">
      <c r="A128" s="15"/>
      <c r="B128" s="96" t="s">
        <v>24</v>
      </c>
      <c r="C128" s="97"/>
      <c r="D128" s="98"/>
      <c r="E128" s="30"/>
      <c r="F128" s="90"/>
      <c r="G128" s="92"/>
      <c r="H128" s="16"/>
      <c r="I128" s="16"/>
      <c r="J128" s="16">
        <f t="shared" ref="J128:J136" si="43">H128+I128</f>
        <v>0</v>
      </c>
      <c r="K128" s="16"/>
      <c r="L128" s="16"/>
      <c r="M128" s="16">
        <f t="shared" ref="M128:M136" si="44">K128+L128</f>
        <v>0</v>
      </c>
      <c r="N128" s="16">
        <f t="shared" ref="N128:N136" si="45">K128-H128</f>
        <v>0</v>
      </c>
      <c r="O128" s="16">
        <f t="shared" ref="O128:O136" si="46">L128-I128</f>
        <v>0</v>
      </c>
      <c r="P128" s="16">
        <f t="shared" ref="P128:P136" si="47">M128-J128</f>
        <v>0</v>
      </c>
    </row>
    <row r="129" spans="1:16" s="11" customFormat="1" ht="45.75" hidden="1" customHeight="1" x14ac:dyDescent="0.25">
      <c r="A129" s="15"/>
      <c r="B129" s="90" t="s">
        <v>61</v>
      </c>
      <c r="C129" s="91"/>
      <c r="D129" s="92"/>
      <c r="E129" s="30" t="s">
        <v>57</v>
      </c>
      <c r="F129" s="90" t="s">
        <v>62</v>
      </c>
      <c r="G129" s="92"/>
      <c r="H129" s="16"/>
      <c r="I129" s="16" t="e">
        <f>I109/I119</f>
        <v>#DIV/0!</v>
      </c>
      <c r="J129" s="16" t="e">
        <f t="shared" si="43"/>
        <v>#DIV/0!</v>
      </c>
      <c r="K129" s="16"/>
      <c r="L129" s="16" t="e">
        <f>L109/L119</f>
        <v>#DIV/0!</v>
      </c>
      <c r="M129" s="16" t="e">
        <f t="shared" si="44"/>
        <v>#DIV/0!</v>
      </c>
      <c r="N129" s="16">
        <f t="shared" si="45"/>
        <v>0</v>
      </c>
      <c r="O129" s="16" t="e">
        <f t="shared" si="46"/>
        <v>#DIV/0!</v>
      </c>
      <c r="P129" s="16" t="e">
        <f t="shared" si="47"/>
        <v>#DIV/0!</v>
      </c>
    </row>
    <row r="130" spans="1:16" s="11" customFormat="1" ht="25.5" hidden="1" customHeight="1" x14ac:dyDescent="0.25">
      <c r="A130" s="15"/>
      <c r="B130" s="90"/>
      <c r="C130" s="91"/>
      <c r="D130" s="92"/>
      <c r="E130" s="30"/>
      <c r="F130" s="90"/>
      <c r="G130" s="92"/>
      <c r="H130" s="16"/>
      <c r="I130" s="16"/>
      <c r="J130" s="16">
        <f t="shared" si="43"/>
        <v>0</v>
      </c>
      <c r="K130" s="16"/>
      <c r="L130" s="16"/>
      <c r="M130" s="16">
        <f t="shared" si="44"/>
        <v>0</v>
      </c>
      <c r="N130" s="16">
        <f t="shared" si="45"/>
        <v>0</v>
      </c>
      <c r="O130" s="16">
        <f t="shared" si="46"/>
        <v>0</v>
      </c>
      <c r="P130" s="16">
        <f t="shared" si="47"/>
        <v>0</v>
      </c>
    </row>
    <row r="131" spans="1:16" s="11" customFormat="1" ht="25.5" hidden="1" customHeight="1" x14ac:dyDescent="0.25">
      <c r="A131" s="15"/>
      <c r="B131" s="90"/>
      <c r="C131" s="91"/>
      <c r="D131" s="92"/>
      <c r="E131" s="30"/>
      <c r="F131" s="90"/>
      <c r="G131" s="92"/>
      <c r="H131" s="16"/>
      <c r="I131" s="16"/>
      <c r="J131" s="16">
        <f t="shared" si="43"/>
        <v>0</v>
      </c>
      <c r="K131" s="16"/>
      <c r="L131" s="16"/>
      <c r="M131" s="16">
        <f t="shared" si="44"/>
        <v>0</v>
      </c>
      <c r="N131" s="16">
        <f t="shared" si="45"/>
        <v>0</v>
      </c>
      <c r="O131" s="16">
        <f t="shared" si="46"/>
        <v>0</v>
      </c>
      <c r="P131" s="16">
        <f t="shared" si="47"/>
        <v>0</v>
      </c>
    </row>
    <row r="132" spans="1:16" s="11" customFormat="1" ht="25.5" hidden="1" customHeight="1" x14ac:dyDescent="0.25">
      <c r="A132" s="15"/>
      <c r="B132" s="90"/>
      <c r="C132" s="91"/>
      <c r="D132" s="92"/>
      <c r="E132" s="30"/>
      <c r="F132" s="90"/>
      <c r="G132" s="92"/>
      <c r="H132" s="16"/>
      <c r="I132" s="16"/>
      <c r="J132" s="16">
        <f t="shared" si="43"/>
        <v>0</v>
      </c>
      <c r="K132" s="16"/>
      <c r="L132" s="16"/>
      <c r="M132" s="16">
        <f t="shared" si="44"/>
        <v>0</v>
      </c>
      <c r="N132" s="16">
        <f t="shared" si="45"/>
        <v>0</v>
      </c>
      <c r="O132" s="16">
        <f t="shared" si="46"/>
        <v>0</v>
      </c>
      <c r="P132" s="16">
        <f t="shared" si="47"/>
        <v>0</v>
      </c>
    </row>
    <row r="133" spans="1:16" s="11" customFormat="1" ht="25.5" hidden="1" customHeight="1" x14ac:dyDescent="0.25">
      <c r="A133" s="15"/>
      <c r="B133" s="90"/>
      <c r="C133" s="91"/>
      <c r="D133" s="92"/>
      <c r="E133" s="30"/>
      <c r="F133" s="90"/>
      <c r="G133" s="92"/>
      <c r="H133" s="16"/>
      <c r="I133" s="16"/>
      <c r="J133" s="16">
        <f t="shared" si="43"/>
        <v>0</v>
      </c>
      <c r="K133" s="16"/>
      <c r="L133" s="16"/>
      <c r="M133" s="16">
        <f t="shared" si="44"/>
        <v>0</v>
      </c>
      <c r="N133" s="16">
        <f t="shared" si="45"/>
        <v>0</v>
      </c>
      <c r="O133" s="16">
        <f t="shared" si="46"/>
        <v>0</v>
      </c>
      <c r="P133" s="16">
        <f t="shared" si="47"/>
        <v>0</v>
      </c>
    </row>
    <row r="134" spans="1:16" s="11" customFormat="1" ht="25.5" hidden="1" customHeight="1" x14ac:dyDescent="0.25">
      <c r="A134" s="15"/>
      <c r="B134" s="90"/>
      <c r="C134" s="91"/>
      <c r="D134" s="92"/>
      <c r="E134" s="30"/>
      <c r="F134" s="90"/>
      <c r="G134" s="92"/>
      <c r="H134" s="16"/>
      <c r="I134" s="16"/>
      <c r="J134" s="16">
        <f t="shared" si="43"/>
        <v>0</v>
      </c>
      <c r="K134" s="16"/>
      <c r="L134" s="16"/>
      <c r="M134" s="16">
        <f t="shared" si="44"/>
        <v>0</v>
      </c>
      <c r="N134" s="16">
        <f t="shared" si="45"/>
        <v>0</v>
      </c>
      <c r="O134" s="16">
        <f t="shared" si="46"/>
        <v>0</v>
      </c>
      <c r="P134" s="16">
        <f t="shared" si="47"/>
        <v>0</v>
      </c>
    </row>
    <row r="135" spans="1:16" s="11" customFormat="1" ht="25.5" hidden="1" customHeight="1" x14ac:dyDescent="0.25">
      <c r="A135" s="15"/>
      <c r="B135" s="90"/>
      <c r="C135" s="91"/>
      <c r="D135" s="92"/>
      <c r="E135" s="30"/>
      <c r="F135" s="90"/>
      <c r="G135" s="92"/>
      <c r="H135" s="16"/>
      <c r="I135" s="16"/>
      <c r="J135" s="16">
        <f t="shared" si="43"/>
        <v>0</v>
      </c>
      <c r="K135" s="16"/>
      <c r="L135" s="16"/>
      <c r="M135" s="16">
        <f t="shared" si="44"/>
        <v>0</v>
      </c>
      <c r="N135" s="16">
        <f t="shared" si="45"/>
        <v>0</v>
      </c>
      <c r="O135" s="16">
        <f t="shared" si="46"/>
        <v>0</v>
      </c>
      <c r="P135" s="16">
        <f t="shared" si="47"/>
        <v>0</v>
      </c>
    </row>
    <row r="136" spans="1:16" s="11" customFormat="1" ht="25.5" hidden="1" customHeight="1" x14ac:dyDescent="0.25">
      <c r="A136" s="15"/>
      <c r="B136" s="90"/>
      <c r="C136" s="91"/>
      <c r="D136" s="92"/>
      <c r="E136" s="30"/>
      <c r="F136" s="90"/>
      <c r="G136" s="92"/>
      <c r="H136" s="16"/>
      <c r="I136" s="16"/>
      <c r="J136" s="16">
        <f t="shared" si="43"/>
        <v>0</v>
      </c>
      <c r="K136" s="16"/>
      <c r="L136" s="16"/>
      <c r="M136" s="16">
        <f t="shared" si="44"/>
        <v>0</v>
      </c>
      <c r="N136" s="16">
        <f t="shared" si="45"/>
        <v>0</v>
      </c>
      <c r="O136" s="16">
        <f t="shared" si="46"/>
        <v>0</v>
      </c>
      <c r="P136" s="16">
        <f t="shared" si="47"/>
        <v>0</v>
      </c>
    </row>
    <row r="137" spans="1:16" s="11" customFormat="1" ht="25.5" hidden="1" customHeight="1" x14ac:dyDescent="0.25">
      <c r="A137" s="15"/>
      <c r="B137" s="99" t="s">
        <v>41</v>
      </c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1"/>
    </row>
    <row r="138" spans="1:16" s="11" customFormat="1" ht="25.5" hidden="1" customHeight="1" x14ac:dyDescent="0.25">
      <c r="A138" s="15"/>
      <c r="B138" s="96" t="s">
        <v>25</v>
      </c>
      <c r="C138" s="97"/>
      <c r="D138" s="98"/>
      <c r="E138" s="30"/>
      <c r="F138" s="90"/>
      <c r="G138" s="92"/>
      <c r="H138" s="16"/>
      <c r="I138" s="16"/>
      <c r="J138" s="16">
        <f t="shared" ref="J138:J146" si="48">H138+I138</f>
        <v>0</v>
      </c>
      <c r="K138" s="16"/>
      <c r="L138" s="16"/>
      <c r="M138" s="16">
        <f t="shared" ref="M138:M146" si="49">K138+L138</f>
        <v>0</v>
      </c>
      <c r="N138" s="16">
        <f t="shared" ref="N138:N146" si="50">K138-H138</f>
        <v>0</v>
      </c>
      <c r="O138" s="16">
        <f t="shared" ref="O138:O146" si="51">L138-I138</f>
        <v>0</v>
      </c>
      <c r="P138" s="16">
        <f t="shared" ref="P138:P146" si="52">M138-J138</f>
        <v>0</v>
      </c>
    </row>
    <row r="139" spans="1:16" s="11" customFormat="1" ht="25.5" hidden="1" customHeight="1" x14ac:dyDescent="0.25">
      <c r="A139" s="15"/>
      <c r="B139" s="90"/>
      <c r="C139" s="91"/>
      <c r="D139" s="92"/>
      <c r="E139" s="30"/>
      <c r="F139" s="90"/>
      <c r="G139" s="92"/>
      <c r="H139" s="16"/>
      <c r="I139" s="16"/>
      <c r="J139" s="16">
        <f t="shared" si="48"/>
        <v>0</v>
      </c>
      <c r="K139" s="16"/>
      <c r="L139" s="16"/>
      <c r="M139" s="16">
        <f t="shared" si="49"/>
        <v>0</v>
      </c>
      <c r="N139" s="16">
        <f t="shared" si="50"/>
        <v>0</v>
      </c>
      <c r="O139" s="16">
        <f t="shared" si="51"/>
        <v>0</v>
      </c>
      <c r="P139" s="16">
        <f t="shared" si="52"/>
        <v>0</v>
      </c>
    </row>
    <row r="140" spans="1:16" s="11" customFormat="1" ht="25.5" hidden="1" customHeight="1" x14ac:dyDescent="0.25">
      <c r="A140" s="15"/>
      <c r="B140" s="90"/>
      <c r="C140" s="91"/>
      <c r="D140" s="92"/>
      <c r="E140" s="30"/>
      <c r="F140" s="90"/>
      <c r="G140" s="92"/>
      <c r="H140" s="16"/>
      <c r="I140" s="16"/>
      <c r="J140" s="16">
        <f t="shared" si="48"/>
        <v>0</v>
      </c>
      <c r="K140" s="16"/>
      <c r="L140" s="16"/>
      <c r="M140" s="16">
        <f t="shared" si="49"/>
        <v>0</v>
      </c>
      <c r="N140" s="16">
        <f t="shared" si="50"/>
        <v>0</v>
      </c>
      <c r="O140" s="16">
        <f t="shared" si="51"/>
        <v>0</v>
      </c>
      <c r="P140" s="16">
        <f t="shared" si="52"/>
        <v>0</v>
      </c>
    </row>
    <row r="141" spans="1:16" s="11" customFormat="1" ht="25.5" hidden="1" customHeight="1" x14ac:dyDescent="0.25">
      <c r="A141" s="15"/>
      <c r="B141" s="90"/>
      <c r="C141" s="91"/>
      <c r="D141" s="92"/>
      <c r="E141" s="30"/>
      <c r="F141" s="90"/>
      <c r="G141" s="92"/>
      <c r="H141" s="16"/>
      <c r="I141" s="16"/>
      <c r="J141" s="16">
        <f t="shared" si="48"/>
        <v>0</v>
      </c>
      <c r="K141" s="16"/>
      <c r="L141" s="16"/>
      <c r="M141" s="16">
        <f t="shared" si="49"/>
        <v>0</v>
      </c>
      <c r="N141" s="16">
        <f t="shared" si="50"/>
        <v>0</v>
      </c>
      <c r="O141" s="16">
        <f t="shared" si="51"/>
        <v>0</v>
      </c>
      <c r="P141" s="16">
        <f t="shared" si="52"/>
        <v>0</v>
      </c>
    </row>
    <row r="142" spans="1:16" s="11" customFormat="1" ht="25.5" hidden="1" customHeight="1" x14ac:dyDescent="0.25">
      <c r="A142" s="15"/>
      <c r="B142" s="90"/>
      <c r="C142" s="91"/>
      <c r="D142" s="92"/>
      <c r="E142" s="30"/>
      <c r="F142" s="90"/>
      <c r="G142" s="92"/>
      <c r="H142" s="16"/>
      <c r="I142" s="16"/>
      <c r="J142" s="16">
        <f t="shared" si="48"/>
        <v>0</v>
      </c>
      <c r="K142" s="16"/>
      <c r="L142" s="16"/>
      <c r="M142" s="16">
        <f t="shared" si="49"/>
        <v>0</v>
      </c>
      <c r="N142" s="16">
        <f t="shared" si="50"/>
        <v>0</v>
      </c>
      <c r="O142" s="16">
        <f t="shared" si="51"/>
        <v>0</v>
      </c>
      <c r="P142" s="16">
        <f t="shared" si="52"/>
        <v>0</v>
      </c>
    </row>
    <row r="143" spans="1:16" s="11" customFormat="1" ht="25.5" hidden="1" customHeight="1" x14ac:dyDescent="0.25">
      <c r="A143" s="15"/>
      <c r="B143" s="90"/>
      <c r="C143" s="91"/>
      <c r="D143" s="92"/>
      <c r="E143" s="30"/>
      <c r="F143" s="90"/>
      <c r="G143" s="92"/>
      <c r="H143" s="16"/>
      <c r="I143" s="16"/>
      <c r="J143" s="16">
        <f t="shared" si="48"/>
        <v>0</v>
      </c>
      <c r="K143" s="16"/>
      <c r="L143" s="16"/>
      <c r="M143" s="16">
        <f t="shared" si="49"/>
        <v>0</v>
      </c>
      <c r="N143" s="16">
        <f t="shared" si="50"/>
        <v>0</v>
      </c>
      <c r="O143" s="16">
        <f t="shared" si="51"/>
        <v>0</v>
      </c>
      <c r="P143" s="16">
        <f t="shared" si="52"/>
        <v>0</v>
      </c>
    </row>
    <row r="144" spans="1:16" s="11" customFormat="1" ht="25.5" hidden="1" customHeight="1" x14ac:dyDescent="0.25">
      <c r="A144" s="15"/>
      <c r="B144" s="90"/>
      <c r="C144" s="91"/>
      <c r="D144" s="92"/>
      <c r="E144" s="30"/>
      <c r="F144" s="90"/>
      <c r="G144" s="92"/>
      <c r="H144" s="16"/>
      <c r="I144" s="16"/>
      <c r="J144" s="16">
        <f t="shared" si="48"/>
        <v>0</v>
      </c>
      <c r="K144" s="16"/>
      <c r="L144" s="16"/>
      <c r="M144" s="16">
        <f t="shared" si="49"/>
        <v>0</v>
      </c>
      <c r="N144" s="16">
        <f t="shared" si="50"/>
        <v>0</v>
      </c>
      <c r="O144" s="16">
        <f t="shared" si="51"/>
        <v>0</v>
      </c>
      <c r="P144" s="16">
        <f t="shared" si="52"/>
        <v>0</v>
      </c>
    </row>
    <row r="145" spans="1:16" s="11" customFormat="1" ht="25.5" hidden="1" customHeight="1" x14ac:dyDescent="0.25">
      <c r="A145" s="15"/>
      <c r="B145" s="90"/>
      <c r="C145" s="91"/>
      <c r="D145" s="92"/>
      <c r="E145" s="30"/>
      <c r="F145" s="90"/>
      <c r="G145" s="92"/>
      <c r="H145" s="16"/>
      <c r="I145" s="16"/>
      <c r="J145" s="16">
        <f t="shared" si="48"/>
        <v>0</v>
      </c>
      <c r="K145" s="16"/>
      <c r="L145" s="16"/>
      <c r="M145" s="16">
        <f t="shared" si="49"/>
        <v>0</v>
      </c>
      <c r="N145" s="16">
        <f t="shared" si="50"/>
        <v>0</v>
      </c>
      <c r="O145" s="16">
        <f t="shared" si="51"/>
        <v>0</v>
      </c>
      <c r="P145" s="16">
        <f t="shared" si="52"/>
        <v>0</v>
      </c>
    </row>
    <row r="146" spans="1:16" s="11" customFormat="1" ht="25.5" hidden="1" customHeight="1" x14ac:dyDescent="0.25">
      <c r="A146" s="15"/>
      <c r="B146" s="90"/>
      <c r="C146" s="91"/>
      <c r="D146" s="92"/>
      <c r="E146" s="30"/>
      <c r="F146" s="90"/>
      <c r="G146" s="92"/>
      <c r="H146" s="16"/>
      <c r="I146" s="16"/>
      <c r="J146" s="16">
        <f t="shared" si="48"/>
        <v>0</v>
      </c>
      <c r="K146" s="16"/>
      <c r="L146" s="16"/>
      <c r="M146" s="16">
        <f t="shared" si="49"/>
        <v>0</v>
      </c>
      <c r="N146" s="16">
        <f t="shared" si="50"/>
        <v>0</v>
      </c>
      <c r="O146" s="16">
        <f t="shared" si="51"/>
        <v>0</v>
      </c>
      <c r="P146" s="16">
        <f t="shared" si="52"/>
        <v>0</v>
      </c>
    </row>
    <row r="147" spans="1:16" s="11" customFormat="1" ht="25.5" hidden="1" customHeight="1" x14ac:dyDescent="0.25">
      <c r="A147" s="15"/>
      <c r="B147" s="99" t="s">
        <v>41</v>
      </c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1"/>
    </row>
    <row r="148" spans="1:16" s="11" customFormat="1" ht="25.5" hidden="1" customHeight="1" x14ac:dyDescent="0.25">
      <c r="A148" s="15"/>
      <c r="B148" s="99" t="s">
        <v>43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1"/>
    </row>
    <row r="149" spans="1:16" s="11" customFormat="1" ht="25.5" hidden="1" customHeight="1" x14ac:dyDescent="0.25">
      <c r="A149" s="15"/>
      <c r="B149" s="93" t="s">
        <v>55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5"/>
    </row>
    <row r="150" spans="1:16" s="11" customFormat="1" ht="25.5" hidden="1" customHeight="1" x14ac:dyDescent="0.25">
      <c r="A150" s="15"/>
      <c r="B150" s="96" t="s">
        <v>22</v>
      </c>
      <c r="C150" s="97"/>
      <c r="D150" s="98"/>
      <c r="E150" s="30"/>
      <c r="F150" s="90"/>
      <c r="G150" s="92"/>
      <c r="H150" s="16"/>
      <c r="I150" s="16"/>
      <c r="J150" s="16">
        <f t="shared" ref="J150:J158" si="53">H150+I150</f>
        <v>0</v>
      </c>
      <c r="K150" s="16"/>
      <c r="L150" s="16"/>
      <c r="M150" s="16">
        <f t="shared" ref="M150:M158" si="54">K150+L150</f>
        <v>0</v>
      </c>
      <c r="N150" s="16">
        <f t="shared" ref="N150:N158" si="55">K150-H150</f>
        <v>0</v>
      </c>
      <c r="O150" s="16">
        <f t="shared" ref="O150:O158" si="56">L150-I150</f>
        <v>0</v>
      </c>
      <c r="P150" s="16">
        <f t="shared" ref="P150:P158" si="57">M150-J150</f>
        <v>0</v>
      </c>
    </row>
    <row r="151" spans="1:16" s="11" customFormat="1" ht="122.25" hidden="1" customHeight="1" x14ac:dyDescent="0.25">
      <c r="A151" s="15"/>
      <c r="B151" s="90" t="s">
        <v>63</v>
      </c>
      <c r="C151" s="91"/>
      <c r="D151" s="92"/>
      <c r="E151" s="30" t="s">
        <v>57</v>
      </c>
      <c r="F151" s="90" t="s">
        <v>64</v>
      </c>
      <c r="G151" s="92"/>
      <c r="H151" s="16"/>
      <c r="I151" s="23"/>
      <c r="J151" s="23">
        <f t="shared" si="53"/>
        <v>0</v>
      </c>
      <c r="K151" s="16"/>
      <c r="L151" s="16"/>
      <c r="M151" s="16">
        <f t="shared" si="54"/>
        <v>0</v>
      </c>
      <c r="N151" s="16">
        <f t="shared" si="55"/>
        <v>0</v>
      </c>
      <c r="O151" s="16">
        <f t="shared" si="56"/>
        <v>0</v>
      </c>
      <c r="P151" s="16">
        <f t="shared" si="57"/>
        <v>0</v>
      </c>
    </row>
    <row r="152" spans="1:16" s="11" customFormat="1" ht="25.5" hidden="1" customHeight="1" x14ac:dyDescent="0.25">
      <c r="A152" s="15"/>
      <c r="B152" s="90"/>
      <c r="C152" s="91"/>
      <c r="D152" s="92"/>
      <c r="E152" s="30"/>
      <c r="F152" s="90"/>
      <c r="G152" s="92"/>
      <c r="H152" s="16"/>
      <c r="I152" s="16"/>
      <c r="J152" s="16">
        <f t="shared" si="53"/>
        <v>0</v>
      </c>
      <c r="K152" s="16"/>
      <c r="L152" s="16"/>
      <c r="M152" s="16">
        <f t="shared" si="54"/>
        <v>0</v>
      </c>
      <c r="N152" s="16">
        <f t="shared" si="55"/>
        <v>0</v>
      </c>
      <c r="O152" s="16">
        <f t="shared" si="56"/>
        <v>0</v>
      </c>
      <c r="P152" s="16">
        <f t="shared" si="57"/>
        <v>0</v>
      </c>
    </row>
    <row r="153" spans="1:16" s="11" customFormat="1" ht="25.5" hidden="1" customHeight="1" x14ac:dyDescent="0.25">
      <c r="A153" s="15"/>
      <c r="B153" s="90"/>
      <c r="C153" s="91"/>
      <c r="D153" s="92"/>
      <c r="E153" s="30"/>
      <c r="F153" s="90"/>
      <c r="G153" s="92"/>
      <c r="H153" s="16"/>
      <c r="I153" s="16"/>
      <c r="J153" s="16">
        <f t="shared" si="53"/>
        <v>0</v>
      </c>
      <c r="K153" s="16"/>
      <c r="L153" s="16"/>
      <c r="M153" s="16">
        <f t="shared" si="54"/>
        <v>0</v>
      </c>
      <c r="N153" s="16">
        <f t="shared" si="55"/>
        <v>0</v>
      </c>
      <c r="O153" s="16">
        <f t="shared" si="56"/>
        <v>0</v>
      </c>
      <c r="P153" s="16">
        <f t="shared" si="57"/>
        <v>0</v>
      </c>
    </row>
    <row r="154" spans="1:16" s="11" customFormat="1" ht="25.5" hidden="1" customHeight="1" x14ac:dyDescent="0.25">
      <c r="A154" s="15"/>
      <c r="B154" s="90"/>
      <c r="C154" s="91"/>
      <c r="D154" s="92"/>
      <c r="E154" s="30"/>
      <c r="F154" s="90"/>
      <c r="G154" s="92"/>
      <c r="H154" s="16"/>
      <c r="I154" s="16"/>
      <c r="J154" s="16">
        <f t="shared" si="53"/>
        <v>0</v>
      </c>
      <c r="K154" s="16"/>
      <c r="L154" s="16"/>
      <c r="M154" s="16">
        <f t="shared" si="54"/>
        <v>0</v>
      </c>
      <c r="N154" s="16">
        <f t="shared" si="55"/>
        <v>0</v>
      </c>
      <c r="O154" s="16">
        <f t="shared" si="56"/>
        <v>0</v>
      </c>
      <c r="P154" s="16">
        <f t="shared" si="57"/>
        <v>0</v>
      </c>
    </row>
    <row r="155" spans="1:16" s="11" customFormat="1" ht="25.5" hidden="1" customHeight="1" x14ac:dyDescent="0.25">
      <c r="A155" s="15"/>
      <c r="B155" s="90"/>
      <c r="C155" s="91"/>
      <c r="D155" s="92"/>
      <c r="E155" s="30"/>
      <c r="F155" s="90"/>
      <c r="G155" s="92"/>
      <c r="H155" s="16"/>
      <c r="I155" s="16"/>
      <c r="J155" s="16">
        <f t="shared" si="53"/>
        <v>0</v>
      </c>
      <c r="K155" s="16"/>
      <c r="L155" s="16"/>
      <c r="M155" s="16">
        <f t="shared" si="54"/>
        <v>0</v>
      </c>
      <c r="N155" s="16">
        <f t="shared" si="55"/>
        <v>0</v>
      </c>
      <c r="O155" s="16">
        <f t="shared" si="56"/>
        <v>0</v>
      </c>
      <c r="P155" s="16">
        <f t="shared" si="57"/>
        <v>0</v>
      </c>
    </row>
    <row r="156" spans="1:16" s="11" customFormat="1" ht="25.5" hidden="1" customHeight="1" x14ac:dyDescent="0.25">
      <c r="A156" s="15"/>
      <c r="B156" s="90"/>
      <c r="C156" s="91"/>
      <c r="D156" s="92"/>
      <c r="E156" s="30"/>
      <c r="F156" s="90"/>
      <c r="G156" s="92"/>
      <c r="H156" s="16"/>
      <c r="I156" s="16"/>
      <c r="J156" s="16">
        <f t="shared" si="53"/>
        <v>0</v>
      </c>
      <c r="K156" s="16"/>
      <c r="L156" s="16"/>
      <c r="M156" s="16">
        <f t="shared" si="54"/>
        <v>0</v>
      </c>
      <c r="N156" s="16">
        <f t="shared" si="55"/>
        <v>0</v>
      </c>
      <c r="O156" s="16">
        <f t="shared" si="56"/>
        <v>0</v>
      </c>
      <c r="P156" s="16">
        <f t="shared" si="57"/>
        <v>0</v>
      </c>
    </row>
    <row r="157" spans="1:16" s="11" customFormat="1" ht="25.5" hidden="1" customHeight="1" x14ac:dyDescent="0.25">
      <c r="A157" s="15"/>
      <c r="B157" s="90"/>
      <c r="C157" s="91"/>
      <c r="D157" s="92"/>
      <c r="E157" s="30"/>
      <c r="F157" s="90"/>
      <c r="G157" s="92"/>
      <c r="H157" s="16"/>
      <c r="I157" s="16"/>
      <c r="J157" s="16">
        <f t="shared" si="53"/>
        <v>0</v>
      </c>
      <c r="K157" s="16"/>
      <c r="L157" s="16"/>
      <c r="M157" s="16">
        <f t="shared" si="54"/>
        <v>0</v>
      </c>
      <c r="N157" s="16">
        <f t="shared" si="55"/>
        <v>0</v>
      </c>
      <c r="O157" s="16">
        <f t="shared" si="56"/>
        <v>0</v>
      </c>
      <c r="P157" s="16">
        <f t="shared" si="57"/>
        <v>0</v>
      </c>
    </row>
    <row r="158" spans="1:16" s="11" customFormat="1" ht="25.5" hidden="1" customHeight="1" x14ac:dyDescent="0.25">
      <c r="A158" s="15"/>
      <c r="B158" s="90"/>
      <c r="C158" s="91"/>
      <c r="D158" s="92"/>
      <c r="E158" s="30"/>
      <c r="F158" s="90"/>
      <c r="G158" s="92"/>
      <c r="H158" s="16"/>
      <c r="I158" s="16"/>
      <c r="J158" s="16">
        <f t="shared" si="53"/>
        <v>0</v>
      </c>
      <c r="K158" s="16"/>
      <c r="L158" s="16"/>
      <c r="M158" s="16">
        <f t="shared" si="54"/>
        <v>0</v>
      </c>
      <c r="N158" s="16">
        <f t="shared" si="55"/>
        <v>0</v>
      </c>
      <c r="O158" s="16">
        <f t="shared" si="56"/>
        <v>0</v>
      </c>
      <c r="P158" s="16">
        <f t="shared" si="57"/>
        <v>0</v>
      </c>
    </row>
    <row r="159" spans="1:16" s="11" customFormat="1" ht="25.5" hidden="1" customHeight="1" x14ac:dyDescent="0.25">
      <c r="A159" s="15"/>
      <c r="B159" s="99" t="s">
        <v>41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1"/>
    </row>
    <row r="160" spans="1:16" s="11" customFormat="1" ht="25.5" hidden="1" customHeight="1" x14ac:dyDescent="0.25">
      <c r="A160" s="15"/>
      <c r="B160" s="96" t="s">
        <v>23</v>
      </c>
      <c r="C160" s="97"/>
      <c r="D160" s="98"/>
      <c r="E160" s="30"/>
      <c r="F160" s="90"/>
      <c r="G160" s="92"/>
      <c r="H160" s="16"/>
      <c r="I160" s="16"/>
      <c r="J160" s="16">
        <f t="shared" ref="J160:J168" si="58">H160+I160</f>
        <v>0</v>
      </c>
      <c r="K160" s="16"/>
      <c r="L160" s="16"/>
      <c r="M160" s="16">
        <f t="shared" ref="M160:M168" si="59">K160+L160</f>
        <v>0</v>
      </c>
      <c r="N160" s="16">
        <f t="shared" ref="N160:N168" si="60">K160-H160</f>
        <v>0</v>
      </c>
      <c r="O160" s="16">
        <f t="shared" ref="O160:O168" si="61">L160-I160</f>
        <v>0</v>
      </c>
      <c r="P160" s="16">
        <f t="shared" ref="P160:P168" si="62">M160-J160</f>
        <v>0</v>
      </c>
    </row>
    <row r="161" spans="1:16" s="11" customFormat="1" ht="55.5" hidden="1" customHeight="1" x14ac:dyDescent="0.25">
      <c r="A161" s="15"/>
      <c r="B161" s="90" t="s">
        <v>65</v>
      </c>
      <c r="C161" s="91"/>
      <c r="D161" s="92"/>
      <c r="E161" s="30" t="s">
        <v>53</v>
      </c>
      <c r="F161" s="90" t="s">
        <v>60</v>
      </c>
      <c r="G161" s="92"/>
      <c r="H161" s="16"/>
      <c r="I161" s="16"/>
      <c r="J161" s="16">
        <f t="shared" si="58"/>
        <v>0</v>
      </c>
      <c r="K161" s="16"/>
      <c r="L161" s="16"/>
      <c r="M161" s="16">
        <f t="shared" si="59"/>
        <v>0</v>
      </c>
      <c r="N161" s="16">
        <f t="shared" si="60"/>
        <v>0</v>
      </c>
      <c r="O161" s="16">
        <f t="shared" si="61"/>
        <v>0</v>
      </c>
      <c r="P161" s="16">
        <f t="shared" si="62"/>
        <v>0</v>
      </c>
    </row>
    <row r="162" spans="1:16" s="11" customFormat="1" ht="25.5" hidden="1" customHeight="1" x14ac:dyDescent="0.25">
      <c r="A162" s="15"/>
      <c r="B162" s="90"/>
      <c r="C162" s="91"/>
      <c r="D162" s="92"/>
      <c r="E162" s="30"/>
      <c r="F162" s="90"/>
      <c r="G162" s="92"/>
      <c r="H162" s="16"/>
      <c r="I162" s="16"/>
      <c r="J162" s="16">
        <f t="shared" si="58"/>
        <v>0</v>
      </c>
      <c r="K162" s="16"/>
      <c r="L162" s="16"/>
      <c r="M162" s="16">
        <f t="shared" si="59"/>
        <v>0</v>
      </c>
      <c r="N162" s="16">
        <f t="shared" si="60"/>
        <v>0</v>
      </c>
      <c r="O162" s="16">
        <f t="shared" si="61"/>
        <v>0</v>
      </c>
      <c r="P162" s="16">
        <f t="shared" si="62"/>
        <v>0</v>
      </c>
    </row>
    <row r="163" spans="1:16" s="11" customFormat="1" ht="25.5" hidden="1" customHeight="1" x14ac:dyDescent="0.25">
      <c r="A163" s="15"/>
      <c r="B163" s="90"/>
      <c r="C163" s="91"/>
      <c r="D163" s="92"/>
      <c r="E163" s="30"/>
      <c r="F163" s="90"/>
      <c r="G163" s="92"/>
      <c r="H163" s="16"/>
      <c r="I163" s="16"/>
      <c r="J163" s="16">
        <f t="shared" si="58"/>
        <v>0</v>
      </c>
      <c r="K163" s="16"/>
      <c r="L163" s="16"/>
      <c r="M163" s="16">
        <f t="shared" si="59"/>
        <v>0</v>
      </c>
      <c r="N163" s="16">
        <f t="shared" si="60"/>
        <v>0</v>
      </c>
      <c r="O163" s="16">
        <f t="shared" si="61"/>
        <v>0</v>
      </c>
      <c r="P163" s="16">
        <f t="shared" si="62"/>
        <v>0</v>
      </c>
    </row>
    <row r="164" spans="1:16" s="11" customFormat="1" ht="25.5" hidden="1" customHeight="1" x14ac:dyDescent="0.25">
      <c r="A164" s="15"/>
      <c r="B164" s="90"/>
      <c r="C164" s="91"/>
      <c r="D164" s="92"/>
      <c r="E164" s="30"/>
      <c r="F164" s="90"/>
      <c r="G164" s="92"/>
      <c r="H164" s="16"/>
      <c r="I164" s="16"/>
      <c r="J164" s="16">
        <f t="shared" si="58"/>
        <v>0</v>
      </c>
      <c r="K164" s="16"/>
      <c r="L164" s="16"/>
      <c r="M164" s="16">
        <f t="shared" si="59"/>
        <v>0</v>
      </c>
      <c r="N164" s="16">
        <f t="shared" si="60"/>
        <v>0</v>
      </c>
      <c r="O164" s="16">
        <f t="shared" si="61"/>
        <v>0</v>
      </c>
      <c r="P164" s="16">
        <f t="shared" si="62"/>
        <v>0</v>
      </c>
    </row>
    <row r="165" spans="1:16" s="11" customFormat="1" ht="25.5" hidden="1" customHeight="1" x14ac:dyDescent="0.25">
      <c r="A165" s="15"/>
      <c r="B165" s="90"/>
      <c r="C165" s="91"/>
      <c r="D165" s="92"/>
      <c r="E165" s="30"/>
      <c r="F165" s="90"/>
      <c r="G165" s="92"/>
      <c r="H165" s="16"/>
      <c r="I165" s="16"/>
      <c r="J165" s="16">
        <f t="shared" si="58"/>
        <v>0</v>
      </c>
      <c r="K165" s="16"/>
      <c r="L165" s="16"/>
      <c r="M165" s="16">
        <f t="shared" si="59"/>
        <v>0</v>
      </c>
      <c r="N165" s="16">
        <f t="shared" si="60"/>
        <v>0</v>
      </c>
      <c r="O165" s="16">
        <f t="shared" si="61"/>
        <v>0</v>
      </c>
      <c r="P165" s="16">
        <f t="shared" si="62"/>
        <v>0</v>
      </c>
    </row>
    <row r="166" spans="1:16" s="11" customFormat="1" ht="25.5" hidden="1" customHeight="1" x14ac:dyDescent="0.25">
      <c r="A166" s="15"/>
      <c r="B166" s="90"/>
      <c r="C166" s="91"/>
      <c r="D166" s="92"/>
      <c r="E166" s="30"/>
      <c r="F166" s="90"/>
      <c r="G166" s="92"/>
      <c r="H166" s="16"/>
      <c r="I166" s="16"/>
      <c r="J166" s="16">
        <f t="shared" si="58"/>
        <v>0</v>
      </c>
      <c r="K166" s="16"/>
      <c r="L166" s="16"/>
      <c r="M166" s="16">
        <f t="shared" si="59"/>
        <v>0</v>
      </c>
      <c r="N166" s="16">
        <f t="shared" si="60"/>
        <v>0</v>
      </c>
      <c r="O166" s="16">
        <f t="shared" si="61"/>
        <v>0</v>
      </c>
      <c r="P166" s="16">
        <f t="shared" si="62"/>
        <v>0</v>
      </c>
    </row>
    <row r="167" spans="1:16" s="11" customFormat="1" ht="25.5" hidden="1" customHeight="1" x14ac:dyDescent="0.25">
      <c r="A167" s="15"/>
      <c r="B167" s="90"/>
      <c r="C167" s="91"/>
      <c r="D167" s="92"/>
      <c r="E167" s="30"/>
      <c r="F167" s="90"/>
      <c r="G167" s="92"/>
      <c r="H167" s="16"/>
      <c r="I167" s="16"/>
      <c r="J167" s="16">
        <f t="shared" si="58"/>
        <v>0</v>
      </c>
      <c r="K167" s="16"/>
      <c r="L167" s="16"/>
      <c r="M167" s="16">
        <f t="shared" si="59"/>
        <v>0</v>
      </c>
      <c r="N167" s="16">
        <f t="shared" si="60"/>
        <v>0</v>
      </c>
      <c r="O167" s="16">
        <f t="shared" si="61"/>
        <v>0</v>
      </c>
      <c r="P167" s="16">
        <f t="shared" si="62"/>
        <v>0</v>
      </c>
    </row>
    <row r="168" spans="1:16" s="11" customFormat="1" ht="25.5" hidden="1" customHeight="1" x14ac:dyDescent="0.25">
      <c r="A168" s="15"/>
      <c r="B168" s="90"/>
      <c r="C168" s="91"/>
      <c r="D168" s="92"/>
      <c r="E168" s="30"/>
      <c r="F168" s="90"/>
      <c r="G168" s="92"/>
      <c r="H168" s="16"/>
      <c r="I168" s="16"/>
      <c r="J168" s="16">
        <f t="shared" si="58"/>
        <v>0</v>
      </c>
      <c r="K168" s="16"/>
      <c r="L168" s="16"/>
      <c r="M168" s="16">
        <f t="shared" si="59"/>
        <v>0</v>
      </c>
      <c r="N168" s="16">
        <f t="shared" si="60"/>
        <v>0</v>
      </c>
      <c r="O168" s="16">
        <f t="shared" si="61"/>
        <v>0</v>
      </c>
      <c r="P168" s="16">
        <f t="shared" si="62"/>
        <v>0</v>
      </c>
    </row>
    <row r="169" spans="1:16" s="11" customFormat="1" ht="25.5" hidden="1" customHeight="1" x14ac:dyDescent="0.25">
      <c r="A169" s="15"/>
      <c r="B169" s="99" t="s">
        <v>41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1"/>
    </row>
    <row r="170" spans="1:16" s="11" customFormat="1" ht="25.5" hidden="1" customHeight="1" x14ac:dyDescent="0.25">
      <c r="A170" s="15"/>
      <c r="B170" s="96" t="s">
        <v>24</v>
      </c>
      <c r="C170" s="97"/>
      <c r="D170" s="98"/>
      <c r="E170" s="30"/>
      <c r="F170" s="90"/>
      <c r="G170" s="92"/>
      <c r="H170" s="16"/>
      <c r="I170" s="16"/>
      <c r="J170" s="16">
        <f t="shared" ref="J170:J178" si="63">H170+I170</f>
        <v>0</v>
      </c>
      <c r="K170" s="16"/>
      <c r="L170" s="16"/>
      <c r="M170" s="16">
        <f t="shared" ref="M170:M178" si="64">K170+L170</f>
        <v>0</v>
      </c>
      <c r="N170" s="16">
        <f t="shared" ref="N170:N178" si="65">K170-H170</f>
        <v>0</v>
      </c>
      <c r="O170" s="16">
        <f t="shared" ref="O170:O178" si="66">L170-I170</f>
        <v>0</v>
      </c>
      <c r="P170" s="16">
        <f t="shared" ref="P170:P178" si="67">M170-J170</f>
        <v>0</v>
      </c>
    </row>
    <row r="171" spans="1:16" s="11" customFormat="1" ht="54.75" hidden="1" customHeight="1" x14ac:dyDescent="0.25">
      <c r="A171" s="15"/>
      <c r="B171" s="90" t="s">
        <v>66</v>
      </c>
      <c r="C171" s="91"/>
      <c r="D171" s="92"/>
      <c r="E171" s="30" t="s">
        <v>57</v>
      </c>
      <c r="F171" s="90" t="s">
        <v>62</v>
      </c>
      <c r="G171" s="92"/>
      <c r="H171" s="16"/>
      <c r="I171" s="16" t="e">
        <f>I151/I161</f>
        <v>#DIV/0!</v>
      </c>
      <c r="J171" s="16" t="e">
        <f t="shared" si="63"/>
        <v>#DIV/0!</v>
      </c>
      <c r="K171" s="16"/>
      <c r="L171" s="16" t="e">
        <f>L151/L161</f>
        <v>#DIV/0!</v>
      </c>
      <c r="M171" s="16" t="e">
        <f t="shared" si="64"/>
        <v>#DIV/0!</v>
      </c>
      <c r="N171" s="16">
        <f t="shared" si="65"/>
        <v>0</v>
      </c>
      <c r="O171" s="16" t="e">
        <f t="shared" si="66"/>
        <v>#DIV/0!</v>
      </c>
      <c r="P171" s="16" t="e">
        <f t="shared" si="67"/>
        <v>#DIV/0!</v>
      </c>
    </row>
    <row r="172" spans="1:16" s="11" customFormat="1" ht="25.5" hidden="1" customHeight="1" x14ac:dyDescent="0.25">
      <c r="A172" s="15"/>
      <c r="B172" s="90"/>
      <c r="C172" s="91"/>
      <c r="D172" s="92"/>
      <c r="E172" s="30"/>
      <c r="F172" s="90"/>
      <c r="G172" s="92"/>
      <c r="H172" s="16"/>
      <c r="I172" s="16"/>
      <c r="J172" s="16">
        <f t="shared" si="63"/>
        <v>0</v>
      </c>
      <c r="K172" s="16"/>
      <c r="L172" s="16"/>
      <c r="M172" s="16">
        <f t="shared" si="64"/>
        <v>0</v>
      </c>
      <c r="N172" s="16">
        <f t="shared" si="65"/>
        <v>0</v>
      </c>
      <c r="O172" s="16">
        <f t="shared" si="66"/>
        <v>0</v>
      </c>
      <c r="P172" s="16">
        <f t="shared" si="67"/>
        <v>0</v>
      </c>
    </row>
    <row r="173" spans="1:16" s="11" customFormat="1" ht="25.5" hidden="1" customHeight="1" x14ac:dyDescent="0.25">
      <c r="A173" s="15"/>
      <c r="B173" s="90"/>
      <c r="C173" s="91"/>
      <c r="D173" s="92"/>
      <c r="E173" s="30"/>
      <c r="F173" s="90"/>
      <c r="G173" s="92"/>
      <c r="H173" s="16"/>
      <c r="I173" s="16"/>
      <c r="J173" s="16">
        <f t="shared" si="63"/>
        <v>0</v>
      </c>
      <c r="K173" s="16"/>
      <c r="L173" s="16"/>
      <c r="M173" s="16">
        <f t="shared" si="64"/>
        <v>0</v>
      </c>
      <c r="N173" s="16">
        <f t="shared" si="65"/>
        <v>0</v>
      </c>
      <c r="O173" s="16">
        <f t="shared" si="66"/>
        <v>0</v>
      </c>
      <c r="P173" s="16">
        <f t="shared" si="67"/>
        <v>0</v>
      </c>
    </row>
    <row r="174" spans="1:16" s="11" customFormat="1" ht="25.5" hidden="1" customHeight="1" x14ac:dyDescent="0.25">
      <c r="A174" s="15"/>
      <c r="B174" s="90"/>
      <c r="C174" s="91"/>
      <c r="D174" s="92"/>
      <c r="E174" s="30"/>
      <c r="F174" s="90"/>
      <c r="G174" s="92"/>
      <c r="H174" s="16"/>
      <c r="I174" s="16"/>
      <c r="J174" s="16">
        <f t="shared" si="63"/>
        <v>0</v>
      </c>
      <c r="K174" s="16"/>
      <c r="L174" s="16"/>
      <c r="M174" s="16">
        <f t="shared" si="64"/>
        <v>0</v>
      </c>
      <c r="N174" s="16">
        <f t="shared" si="65"/>
        <v>0</v>
      </c>
      <c r="O174" s="16">
        <f t="shared" si="66"/>
        <v>0</v>
      </c>
      <c r="P174" s="16">
        <f t="shared" si="67"/>
        <v>0</v>
      </c>
    </row>
    <row r="175" spans="1:16" s="11" customFormat="1" ht="25.5" hidden="1" customHeight="1" x14ac:dyDescent="0.25">
      <c r="A175" s="15"/>
      <c r="B175" s="90"/>
      <c r="C175" s="91"/>
      <c r="D175" s="92"/>
      <c r="E175" s="30"/>
      <c r="F175" s="90"/>
      <c r="G175" s="92"/>
      <c r="H175" s="16"/>
      <c r="I175" s="16"/>
      <c r="J175" s="16">
        <f t="shared" si="63"/>
        <v>0</v>
      </c>
      <c r="K175" s="16"/>
      <c r="L175" s="16"/>
      <c r="M175" s="16">
        <f t="shared" si="64"/>
        <v>0</v>
      </c>
      <c r="N175" s="16">
        <f t="shared" si="65"/>
        <v>0</v>
      </c>
      <c r="O175" s="16">
        <f t="shared" si="66"/>
        <v>0</v>
      </c>
      <c r="P175" s="16">
        <f t="shared" si="67"/>
        <v>0</v>
      </c>
    </row>
    <row r="176" spans="1:16" s="11" customFormat="1" ht="25.5" hidden="1" customHeight="1" x14ac:dyDescent="0.25">
      <c r="A176" s="15"/>
      <c r="B176" s="90"/>
      <c r="C176" s="91"/>
      <c r="D176" s="92"/>
      <c r="E176" s="30"/>
      <c r="F176" s="90"/>
      <c r="G176" s="92"/>
      <c r="H176" s="16"/>
      <c r="I176" s="16"/>
      <c r="J176" s="16">
        <f t="shared" si="63"/>
        <v>0</v>
      </c>
      <c r="K176" s="16"/>
      <c r="L176" s="16"/>
      <c r="M176" s="16">
        <f t="shared" si="64"/>
        <v>0</v>
      </c>
      <c r="N176" s="16">
        <f t="shared" si="65"/>
        <v>0</v>
      </c>
      <c r="O176" s="16">
        <f t="shared" si="66"/>
        <v>0</v>
      </c>
      <c r="P176" s="16">
        <f t="shared" si="67"/>
        <v>0</v>
      </c>
    </row>
    <row r="177" spans="1:16" s="11" customFormat="1" ht="25.5" hidden="1" customHeight="1" x14ac:dyDescent="0.25">
      <c r="A177" s="15"/>
      <c r="B177" s="90"/>
      <c r="C177" s="91"/>
      <c r="D177" s="92"/>
      <c r="E177" s="30"/>
      <c r="F177" s="90"/>
      <c r="G177" s="92"/>
      <c r="H177" s="16"/>
      <c r="I177" s="16"/>
      <c r="J177" s="16">
        <f t="shared" si="63"/>
        <v>0</v>
      </c>
      <c r="K177" s="16"/>
      <c r="L177" s="16"/>
      <c r="M177" s="16">
        <f t="shared" si="64"/>
        <v>0</v>
      </c>
      <c r="N177" s="16">
        <f t="shared" si="65"/>
        <v>0</v>
      </c>
      <c r="O177" s="16">
        <f t="shared" si="66"/>
        <v>0</v>
      </c>
      <c r="P177" s="16">
        <f t="shared" si="67"/>
        <v>0</v>
      </c>
    </row>
    <row r="178" spans="1:16" s="11" customFormat="1" ht="25.5" hidden="1" customHeight="1" x14ac:dyDescent="0.25">
      <c r="A178" s="15"/>
      <c r="B178" s="90"/>
      <c r="C178" s="91"/>
      <c r="D178" s="92"/>
      <c r="E178" s="30"/>
      <c r="F178" s="90"/>
      <c r="G178" s="92"/>
      <c r="H178" s="16"/>
      <c r="I178" s="16"/>
      <c r="J178" s="16">
        <f t="shared" si="63"/>
        <v>0</v>
      </c>
      <c r="K178" s="16"/>
      <c r="L178" s="16"/>
      <c r="M178" s="16">
        <f t="shared" si="64"/>
        <v>0</v>
      </c>
      <c r="N178" s="16">
        <f t="shared" si="65"/>
        <v>0</v>
      </c>
      <c r="O178" s="16">
        <f t="shared" si="66"/>
        <v>0</v>
      </c>
      <c r="P178" s="16">
        <f t="shared" si="67"/>
        <v>0</v>
      </c>
    </row>
    <row r="179" spans="1:16" s="11" customFormat="1" ht="25.5" hidden="1" customHeight="1" x14ac:dyDescent="0.25">
      <c r="A179" s="15"/>
      <c r="B179" s="99" t="s">
        <v>41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1"/>
    </row>
    <row r="180" spans="1:16" s="11" customFormat="1" ht="25.5" hidden="1" customHeight="1" x14ac:dyDescent="0.25">
      <c r="A180" s="15"/>
      <c r="B180" s="96" t="s">
        <v>25</v>
      </c>
      <c r="C180" s="97"/>
      <c r="D180" s="98"/>
      <c r="E180" s="30"/>
      <c r="F180" s="90"/>
      <c r="G180" s="92"/>
      <c r="H180" s="16"/>
      <c r="I180" s="16"/>
      <c r="J180" s="16">
        <f t="shared" ref="J180:J188" si="68">H180+I180</f>
        <v>0</v>
      </c>
      <c r="K180" s="16"/>
      <c r="L180" s="16"/>
      <c r="M180" s="16">
        <f t="shared" ref="M180:M188" si="69">K180+L180</f>
        <v>0</v>
      </c>
      <c r="N180" s="16">
        <f t="shared" ref="N180:N188" si="70">K180-H180</f>
        <v>0</v>
      </c>
      <c r="O180" s="16">
        <f t="shared" ref="O180:O188" si="71">L180-I180</f>
        <v>0</v>
      </c>
      <c r="P180" s="16">
        <f t="shared" ref="P180:P188" si="72">M180-J180</f>
        <v>0</v>
      </c>
    </row>
    <row r="181" spans="1:16" s="11" customFormat="1" ht="51.75" hidden="1" customHeight="1" x14ac:dyDescent="0.25">
      <c r="A181" s="15"/>
      <c r="B181" s="90" t="s">
        <v>67</v>
      </c>
      <c r="C181" s="91"/>
      <c r="D181" s="92"/>
      <c r="E181" s="30" t="s">
        <v>69</v>
      </c>
      <c r="F181" s="90" t="s">
        <v>68</v>
      </c>
      <c r="G181" s="92"/>
      <c r="H181" s="16"/>
      <c r="I181" s="24">
        <f>2/54</f>
        <v>3.7037037037037035E-2</v>
      </c>
      <c r="J181" s="16">
        <f t="shared" si="68"/>
        <v>3.7037037037037035E-2</v>
      </c>
      <c r="K181" s="16"/>
      <c r="L181" s="24">
        <f>2/54</f>
        <v>3.7037037037037035E-2</v>
      </c>
      <c r="M181" s="16">
        <f t="shared" si="69"/>
        <v>3.7037037037037035E-2</v>
      </c>
      <c r="N181" s="16">
        <f t="shared" si="70"/>
        <v>0</v>
      </c>
      <c r="O181" s="16">
        <f t="shared" si="71"/>
        <v>0</v>
      </c>
      <c r="P181" s="16">
        <f t="shared" si="72"/>
        <v>0</v>
      </c>
    </row>
    <row r="182" spans="1:16" s="11" customFormat="1" ht="25.5" hidden="1" customHeight="1" x14ac:dyDescent="0.25">
      <c r="A182" s="15"/>
      <c r="B182" s="90"/>
      <c r="C182" s="91"/>
      <c r="D182" s="92"/>
      <c r="E182" s="30"/>
      <c r="F182" s="90"/>
      <c r="G182" s="92"/>
      <c r="H182" s="16"/>
      <c r="I182" s="16"/>
      <c r="J182" s="16">
        <f t="shared" si="68"/>
        <v>0</v>
      </c>
      <c r="K182" s="16"/>
      <c r="L182" s="16"/>
      <c r="M182" s="16">
        <f t="shared" si="69"/>
        <v>0</v>
      </c>
      <c r="N182" s="16">
        <f t="shared" si="70"/>
        <v>0</v>
      </c>
      <c r="O182" s="16">
        <f t="shared" si="71"/>
        <v>0</v>
      </c>
      <c r="P182" s="16">
        <f t="shared" si="72"/>
        <v>0</v>
      </c>
    </row>
    <row r="183" spans="1:16" s="11" customFormat="1" ht="25.5" hidden="1" customHeight="1" x14ac:dyDescent="0.25">
      <c r="A183" s="15"/>
      <c r="B183" s="90"/>
      <c r="C183" s="91"/>
      <c r="D183" s="92"/>
      <c r="E183" s="30"/>
      <c r="F183" s="90"/>
      <c r="G183" s="92"/>
      <c r="H183" s="16"/>
      <c r="I183" s="16"/>
      <c r="J183" s="16">
        <f t="shared" si="68"/>
        <v>0</v>
      </c>
      <c r="K183" s="16"/>
      <c r="L183" s="16"/>
      <c r="M183" s="16">
        <f t="shared" si="69"/>
        <v>0</v>
      </c>
      <c r="N183" s="16">
        <f t="shared" si="70"/>
        <v>0</v>
      </c>
      <c r="O183" s="16">
        <f t="shared" si="71"/>
        <v>0</v>
      </c>
      <c r="P183" s="16">
        <f t="shared" si="72"/>
        <v>0</v>
      </c>
    </row>
    <row r="184" spans="1:16" s="11" customFormat="1" ht="25.5" hidden="1" customHeight="1" x14ac:dyDescent="0.25">
      <c r="A184" s="15"/>
      <c r="B184" s="90"/>
      <c r="C184" s="91"/>
      <c r="D184" s="92"/>
      <c r="E184" s="30"/>
      <c r="F184" s="90"/>
      <c r="G184" s="92"/>
      <c r="H184" s="16"/>
      <c r="I184" s="16"/>
      <c r="J184" s="16">
        <f t="shared" si="68"/>
        <v>0</v>
      </c>
      <c r="K184" s="16"/>
      <c r="L184" s="16"/>
      <c r="M184" s="16">
        <f t="shared" si="69"/>
        <v>0</v>
      </c>
      <c r="N184" s="16">
        <f t="shared" si="70"/>
        <v>0</v>
      </c>
      <c r="O184" s="16">
        <f t="shared" si="71"/>
        <v>0</v>
      </c>
      <c r="P184" s="16">
        <f t="shared" si="72"/>
        <v>0</v>
      </c>
    </row>
    <row r="185" spans="1:16" s="11" customFormat="1" ht="25.5" hidden="1" customHeight="1" x14ac:dyDescent="0.25">
      <c r="A185" s="15"/>
      <c r="B185" s="90"/>
      <c r="C185" s="91"/>
      <c r="D185" s="92"/>
      <c r="E185" s="30"/>
      <c r="F185" s="90"/>
      <c r="G185" s="92"/>
      <c r="H185" s="16"/>
      <c r="I185" s="16"/>
      <c r="J185" s="16">
        <f t="shared" si="68"/>
        <v>0</v>
      </c>
      <c r="K185" s="16"/>
      <c r="L185" s="16"/>
      <c r="M185" s="16">
        <f t="shared" si="69"/>
        <v>0</v>
      </c>
      <c r="N185" s="16">
        <f t="shared" si="70"/>
        <v>0</v>
      </c>
      <c r="O185" s="16">
        <f t="shared" si="71"/>
        <v>0</v>
      </c>
      <c r="P185" s="16">
        <f t="shared" si="72"/>
        <v>0</v>
      </c>
    </row>
    <row r="186" spans="1:16" s="11" customFormat="1" ht="25.5" hidden="1" customHeight="1" x14ac:dyDescent="0.25">
      <c r="A186" s="15"/>
      <c r="B186" s="90"/>
      <c r="C186" s="91"/>
      <c r="D186" s="92"/>
      <c r="E186" s="30"/>
      <c r="F186" s="90"/>
      <c r="G186" s="92"/>
      <c r="H186" s="16"/>
      <c r="I186" s="16"/>
      <c r="J186" s="16">
        <f t="shared" si="68"/>
        <v>0</v>
      </c>
      <c r="K186" s="16"/>
      <c r="L186" s="16"/>
      <c r="M186" s="16">
        <f t="shared" si="69"/>
        <v>0</v>
      </c>
      <c r="N186" s="16">
        <f t="shared" si="70"/>
        <v>0</v>
      </c>
      <c r="O186" s="16">
        <f t="shared" si="71"/>
        <v>0</v>
      </c>
      <c r="P186" s="16">
        <f t="shared" si="72"/>
        <v>0</v>
      </c>
    </row>
    <row r="187" spans="1:16" s="11" customFormat="1" ht="25.5" hidden="1" customHeight="1" x14ac:dyDescent="0.25">
      <c r="A187" s="15"/>
      <c r="B187" s="90"/>
      <c r="C187" s="91"/>
      <c r="D187" s="92"/>
      <c r="E187" s="30"/>
      <c r="F187" s="90"/>
      <c r="G187" s="92"/>
      <c r="H187" s="16"/>
      <c r="I187" s="16"/>
      <c r="J187" s="16">
        <f t="shared" si="68"/>
        <v>0</v>
      </c>
      <c r="K187" s="16"/>
      <c r="L187" s="16"/>
      <c r="M187" s="16">
        <f t="shared" si="69"/>
        <v>0</v>
      </c>
      <c r="N187" s="16">
        <f t="shared" si="70"/>
        <v>0</v>
      </c>
      <c r="O187" s="16">
        <f t="shared" si="71"/>
        <v>0</v>
      </c>
      <c r="P187" s="16">
        <f t="shared" si="72"/>
        <v>0</v>
      </c>
    </row>
    <row r="188" spans="1:16" s="11" customFormat="1" ht="25.5" hidden="1" customHeight="1" x14ac:dyDescent="0.25">
      <c r="A188" s="15"/>
      <c r="B188" s="90"/>
      <c r="C188" s="91"/>
      <c r="D188" s="92"/>
      <c r="E188" s="30"/>
      <c r="F188" s="90"/>
      <c r="G188" s="92"/>
      <c r="H188" s="16"/>
      <c r="I188" s="16"/>
      <c r="J188" s="16">
        <f t="shared" si="68"/>
        <v>0</v>
      </c>
      <c r="K188" s="16"/>
      <c r="L188" s="16"/>
      <c r="M188" s="16">
        <f t="shared" si="69"/>
        <v>0</v>
      </c>
      <c r="N188" s="16">
        <f t="shared" si="70"/>
        <v>0</v>
      </c>
      <c r="O188" s="16">
        <f t="shared" si="71"/>
        <v>0</v>
      </c>
      <c r="P188" s="16">
        <f t="shared" si="72"/>
        <v>0</v>
      </c>
    </row>
    <row r="189" spans="1:16" s="11" customFormat="1" ht="25.5" hidden="1" customHeight="1" x14ac:dyDescent="0.25">
      <c r="A189" s="15"/>
      <c r="B189" s="99" t="s">
        <v>41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1"/>
    </row>
    <row r="190" spans="1:16" s="11" customFormat="1" ht="25.5" hidden="1" customHeight="1" x14ac:dyDescent="0.25">
      <c r="A190" s="15"/>
      <c r="B190" s="99" t="s">
        <v>43</v>
      </c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1"/>
    </row>
    <row r="191" spans="1:16" s="11" customFormat="1" ht="25.5" hidden="1" customHeight="1" x14ac:dyDescent="0.25">
      <c r="A191" s="15"/>
      <c r="B191" s="93" t="s">
        <v>44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5"/>
    </row>
    <row r="192" spans="1:16" s="11" customFormat="1" ht="25.5" hidden="1" customHeight="1" x14ac:dyDescent="0.25">
      <c r="A192" s="15"/>
      <c r="B192" s="96" t="s">
        <v>22</v>
      </c>
      <c r="C192" s="97"/>
      <c r="D192" s="98"/>
      <c r="E192" s="30"/>
      <c r="F192" s="90"/>
      <c r="G192" s="92"/>
      <c r="H192" s="16"/>
      <c r="I192" s="16"/>
      <c r="J192" s="16">
        <f t="shared" ref="J192:J200" si="73">H192+I192</f>
        <v>0</v>
      </c>
      <c r="K192" s="16"/>
      <c r="L192" s="16"/>
      <c r="M192" s="16">
        <f t="shared" ref="M192:M200" si="74">K192+L192</f>
        <v>0</v>
      </c>
      <c r="N192" s="16">
        <f t="shared" ref="N192:N200" si="75">K192-H192</f>
        <v>0</v>
      </c>
      <c r="O192" s="16">
        <f t="shared" ref="O192:O200" si="76">L192-I192</f>
        <v>0</v>
      </c>
      <c r="P192" s="16">
        <f t="shared" ref="P192:P200" si="77">M192-J192</f>
        <v>0</v>
      </c>
    </row>
    <row r="193" spans="1:16" s="11" customFormat="1" ht="25.5" hidden="1" customHeight="1" x14ac:dyDescent="0.25">
      <c r="A193" s="15"/>
      <c r="B193" s="90"/>
      <c r="C193" s="91"/>
      <c r="D193" s="92"/>
      <c r="E193" s="30"/>
      <c r="F193" s="90"/>
      <c r="G193" s="92"/>
      <c r="H193" s="16"/>
      <c r="I193" s="16"/>
      <c r="J193" s="16">
        <f t="shared" si="73"/>
        <v>0</v>
      </c>
      <c r="K193" s="16"/>
      <c r="L193" s="16"/>
      <c r="M193" s="16">
        <f t="shared" si="74"/>
        <v>0</v>
      </c>
      <c r="N193" s="16">
        <f t="shared" si="75"/>
        <v>0</v>
      </c>
      <c r="O193" s="16">
        <f t="shared" si="76"/>
        <v>0</v>
      </c>
      <c r="P193" s="16">
        <f t="shared" si="77"/>
        <v>0</v>
      </c>
    </row>
    <row r="194" spans="1:16" s="11" customFormat="1" ht="25.5" hidden="1" customHeight="1" x14ac:dyDescent="0.25">
      <c r="A194" s="15"/>
      <c r="B194" s="90"/>
      <c r="C194" s="91"/>
      <c r="D194" s="92"/>
      <c r="E194" s="30"/>
      <c r="F194" s="90"/>
      <c r="G194" s="92"/>
      <c r="H194" s="16"/>
      <c r="I194" s="16"/>
      <c r="J194" s="16">
        <f t="shared" si="73"/>
        <v>0</v>
      </c>
      <c r="K194" s="16"/>
      <c r="L194" s="16"/>
      <c r="M194" s="16">
        <f t="shared" si="74"/>
        <v>0</v>
      </c>
      <c r="N194" s="16">
        <f t="shared" si="75"/>
        <v>0</v>
      </c>
      <c r="O194" s="16">
        <f t="shared" si="76"/>
        <v>0</v>
      </c>
      <c r="P194" s="16">
        <f t="shared" si="77"/>
        <v>0</v>
      </c>
    </row>
    <row r="195" spans="1:16" s="11" customFormat="1" ht="25.5" hidden="1" customHeight="1" x14ac:dyDescent="0.25">
      <c r="A195" s="15"/>
      <c r="B195" s="90"/>
      <c r="C195" s="91"/>
      <c r="D195" s="92"/>
      <c r="E195" s="30"/>
      <c r="F195" s="90"/>
      <c r="G195" s="92"/>
      <c r="H195" s="16"/>
      <c r="I195" s="16"/>
      <c r="J195" s="16">
        <f t="shared" si="73"/>
        <v>0</v>
      </c>
      <c r="K195" s="16"/>
      <c r="L195" s="16"/>
      <c r="M195" s="16">
        <f t="shared" si="74"/>
        <v>0</v>
      </c>
      <c r="N195" s="16">
        <f t="shared" si="75"/>
        <v>0</v>
      </c>
      <c r="O195" s="16">
        <f t="shared" si="76"/>
        <v>0</v>
      </c>
      <c r="P195" s="16">
        <f t="shared" si="77"/>
        <v>0</v>
      </c>
    </row>
    <row r="196" spans="1:16" s="11" customFormat="1" ht="25.5" hidden="1" customHeight="1" x14ac:dyDescent="0.25">
      <c r="A196" s="15"/>
      <c r="B196" s="90"/>
      <c r="C196" s="91"/>
      <c r="D196" s="92"/>
      <c r="E196" s="30"/>
      <c r="F196" s="90"/>
      <c r="G196" s="92"/>
      <c r="H196" s="16"/>
      <c r="I196" s="16"/>
      <c r="J196" s="16">
        <f t="shared" si="73"/>
        <v>0</v>
      </c>
      <c r="K196" s="16"/>
      <c r="L196" s="16"/>
      <c r="M196" s="16">
        <f t="shared" si="74"/>
        <v>0</v>
      </c>
      <c r="N196" s="16">
        <f t="shared" si="75"/>
        <v>0</v>
      </c>
      <c r="O196" s="16">
        <f t="shared" si="76"/>
        <v>0</v>
      </c>
      <c r="P196" s="16">
        <f t="shared" si="77"/>
        <v>0</v>
      </c>
    </row>
    <row r="197" spans="1:16" s="11" customFormat="1" ht="25.5" hidden="1" customHeight="1" x14ac:dyDescent="0.25">
      <c r="A197" s="15"/>
      <c r="B197" s="90"/>
      <c r="C197" s="91"/>
      <c r="D197" s="92"/>
      <c r="E197" s="30"/>
      <c r="F197" s="90"/>
      <c r="G197" s="92"/>
      <c r="H197" s="16"/>
      <c r="I197" s="16"/>
      <c r="J197" s="16">
        <f t="shared" si="73"/>
        <v>0</v>
      </c>
      <c r="K197" s="16"/>
      <c r="L197" s="16"/>
      <c r="M197" s="16">
        <f t="shared" si="74"/>
        <v>0</v>
      </c>
      <c r="N197" s="16">
        <f t="shared" si="75"/>
        <v>0</v>
      </c>
      <c r="O197" s="16">
        <f t="shared" si="76"/>
        <v>0</v>
      </c>
      <c r="P197" s="16">
        <f t="shared" si="77"/>
        <v>0</v>
      </c>
    </row>
    <row r="198" spans="1:16" s="11" customFormat="1" ht="25.5" hidden="1" customHeight="1" x14ac:dyDescent="0.25">
      <c r="A198" s="15"/>
      <c r="B198" s="90"/>
      <c r="C198" s="91"/>
      <c r="D198" s="92"/>
      <c r="E198" s="30"/>
      <c r="F198" s="90"/>
      <c r="G198" s="92"/>
      <c r="H198" s="16"/>
      <c r="I198" s="16"/>
      <c r="J198" s="16">
        <f t="shared" si="73"/>
        <v>0</v>
      </c>
      <c r="K198" s="16"/>
      <c r="L198" s="16"/>
      <c r="M198" s="16">
        <f t="shared" si="74"/>
        <v>0</v>
      </c>
      <c r="N198" s="16">
        <f t="shared" si="75"/>
        <v>0</v>
      </c>
      <c r="O198" s="16">
        <f t="shared" si="76"/>
        <v>0</v>
      </c>
      <c r="P198" s="16">
        <f t="shared" si="77"/>
        <v>0</v>
      </c>
    </row>
    <row r="199" spans="1:16" s="11" customFormat="1" ht="25.5" hidden="1" customHeight="1" x14ac:dyDescent="0.25">
      <c r="A199" s="15"/>
      <c r="B199" s="90"/>
      <c r="C199" s="91"/>
      <c r="D199" s="92"/>
      <c r="E199" s="30"/>
      <c r="F199" s="90"/>
      <c r="G199" s="92"/>
      <c r="H199" s="16"/>
      <c r="I199" s="16"/>
      <c r="J199" s="16">
        <f t="shared" si="73"/>
        <v>0</v>
      </c>
      <c r="K199" s="16"/>
      <c r="L199" s="16"/>
      <c r="M199" s="16">
        <f t="shared" si="74"/>
        <v>0</v>
      </c>
      <c r="N199" s="16">
        <f t="shared" si="75"/>
        <v>0</v>
      </c>
      <c r="O199" s="16">
        <f t="shared" si="76"/>
        <v>0</v>
      </c>
      <c r="P199" s="16">
        <f t="shared" si="77"/>
        <v>0</v>
      </c>
    </row>
    <row r="200" spans="1:16" s="11" customFormat="1" ht="25.5" hidden="1" customHeight="1" x14ac:dyDescent="0.25">
      <c r="A200" s="15"/>
      <c r="B200" s="90"/>
      <c r="C200" s="91"/>
      <c r="D200" s="92"/>
      <c r="E200" s="30"/>
      <c r="F200" s="90"/>
      <c r="G200" s="92"/>
      <c r="H200" s="16"/>
      <c r="I200" s="16"/>
      <c r="J200" s="16">
        <f t="shared" si="73"/>
        <v>0</v>
      </c>
      <c r="K200" s="16"/>
      <c r="L200" s="16"/>
      <c r="M200" s="16">
        <f t="shared" si="74"/>
        <v>0</v>
      </c>
      <c r="N200" s="16">
        <f t="shared" si="75"/>
        <v>0</v>
      </c>
      <c r="O200" s="16">
        <f t="shared" si="76"/>
        <v>0</v>
      </c>
      <c r="P200" s="16">
        <f t="shared" si="77"/>
        <v>0</v>
      </c>
    </row>
    <row r="201" spans="1:16" s="11" customFormat="1" ht="25.5" hidden="1" customHeight="1" x14ac:dyDescent="0.25">
      <c r="A201" s="15"/>
      <c r="B201" s="99" t="s">
        <v>41</v>
      </c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1"/>
    </row>
    <row r="202" spans="1:16" s="11" customFormat="1" ht="25.5" hidden="1" customHeight="1" x14ac:dyDescent="0.25">
      <c r="A202" s="15"/>
      <c r="B202" s="96" t="s">
        <v>23</v>
      </c>
      <c r="C202" s="97"/>
      <c r="D202" s="98"/>
      <c r="E202" s="30"/>
      <c r="F202" s="90"/>
      <c r="G202" s="92"/>
      <c r="H202" s="16"/>
      <c r="I202" s="16"/>
      <c r="J202" s="16">
        <f t="shared" ref="J202:J210" si="78">H202+I202</f>
        <v>0</v>
      </c>
      <c r="K202" s="16"/>
      <c r="L202" s="16"/>
      <c r="M202" s="16">
        <f t="shared" ref="M202:M210" si="79">K202+L202</f>
        <v>0</v>
      </c>
      <c r="N202" s="16">
        <f t="shared" ref="N202:N210" si="80">K202-H202</f>
        <v>0</v>
      </c>
      <c r="O202" s="16">
        <f t="shared" ref="O202:O210" si="81">L202-I202</f>
        <v>0</v>
      </c>
      <c r="P202" s="16">
        <f t="shared" ref="P202:P210" si="82">M202-J202</f>
        <v>0</v>
      </c>
    </row>
    <row r="203" spans="1:16" s="11" customFormat="1" ht="25.5" hidden="1" customHeight="1" x14ac:dyDescent="0.25">
      <c r="A203" s="15"/>
      <c r="B203" s="90"/>
      <c r="C203" s="91"/>
      <c r="D203" s="92"/>
      <c r="E203" s="30"/>
      <c r="F203" s="90"/>
      <c r="G203" s="92"/>
      <c r="H203" s="16"/>
      <c r="I203" s="16"/>
      <c r="J203" s="16">
        <f t="shared" si="78"/>
        <v>0</v>
      </c>
      <c r="K203" s="16"/>
      <c r="L203" s="16"/>
      <c r="M203" s="16">
        <f t="shared" si="79"/>
        <v>0</v>
      </c>
      <c r="N203" s="16">
        <f t="shared" si="80"/>
        <v>0</v>
      </c>
      <c r="O203" s="16">
        <f t="shared" si="81"/>
        <v>0</v>
      </c>
      <c r="P203" s="16">
        <f t="shared" si="82"/>
        <v>0</v>
      </c>
    </row>
    <row r="204" spans="1:16" s="11" customFormat="1" ht="25.5" hidden="1" customHeight="1" x14ac:dyDescent="0.25">
      <c r="A204" s="15"/>
      <c r="B204" s="90"/>
      <c r="C204" s="91"/>
      <c r="D204" s="92"/>
      <c r="E204" s="30"/>
      <c r="F204" s="90"/>
      <c r="G204" s="92"/>
      <c r="H204" s="16"/>
      <c r="I204" s="16"/>
      <c r="J204" s="16">
        <f t="shared" si="78"/>
        <v>0</v>
      </c>
      <c r="K204" s="16"/>
      <c r="L204" s="16"/>
      <c r="M204" s="16">
        <f t="shared" si="79"/>
        <v>0</v>
      </c>
      <c r="N204" s="16">
        <f t="shared" si="80"/>
        <v>0</v>
      </c>
      <c r="O204" s="16">
        <f t="shared" si="81"/>
        <v>0</v>
      </c>
      <c r="P204" s="16">
        <f t="shared" si="82"/>
        <v>0</v>
      </c>
    </row>
    <row r="205" spans="1:16" s="11" customFormat="1" ht="25.5" hidden="1" customHeight="1" x14ac:dyDescent="0.25">
      <c r="A205" s="15"/>
      <c r="B205" s="90"/>
      <c r="C205" s="91"/>
      <c r="D205" s="92"/>
      <c r="E205" s="30"/>
      <c r="F205" s="90"/>
      <c r="G205" s="92"/>
      <c r="H205" s="16"/>
      <c r="I205" s="16"/>
      <c r="J205" s="16">
        <f t="shared" si="78"/>
        <v>0</v>
      </c>
      <c r="K205" s="16"/>
      <c r="L205" s="16"/>
      <c r="M205" s="16">
        <f t="shared" si="79"/>
        <v>0</v>
      </c>
      <c r="N205" s="16">
        <f t="shared" si="80"/>
        <v>0</v>
      </c>
      <c r="O205" s="16">
        <f t="shared" si="81"/>
        <v>0</v>
      </c>
      <c r="P205" s="16">
        <f t="shared" si="82"/>
        <v>0</v>
      </c>
    </row>
    <row r="206" spans="1:16" s="11" customFormat="1" ht="25.5" hidden="1" customHeight="1" x14ac:dyDescent="0.25">
      <c r="A206" s="15"/>
      <c r="B206" s="90"/>
      <c r="C206" s="91"/>
      <c r="D206" s="92"/>
      <c r="E206" s="30"/>
      <c r="F206" s="90"/>
      <c r="G206" s="92"/>
      <c r="H206" s="16"/>
      <c r="I206" s="16"/>
      <c r="J206" s="16">
        <f t="shared" si="78"/>
        <v>0</v>
      </c>
      <c r="K206" s="16"/>
      <c r="L206" s="16"/>
      <c r="M206" s="16">
        <f t="shared" si="79"/>
        <v>0</v>
      </c>
      <c r="N206" s="16">
        <f t="shared" si="80"/>
        <v>0</v>
      </c>
      <c r="O206" s="16">
        <f t="shared" si="81"/>
        <v>0</v>
      </c>
      <c r="P206" s="16">
        <f t="shared" si="82"/>
        <v>0</v>
      </c>
    </row>
    <row r="207" spans="1:16" s="11" customFormat="1" ht="25.5" hidden="1" customHeight="1" x14ac:dyDescent="0.25">
      <c r="A207" s="15"/>
      <c r="B207" s="90"/>
      <c r="C207" s="91"/>
      <c r="D207" s="92"/>
      <c r="E207" s="30"/>
      <c r="F207" s="90"/>
      <c r="G207" s="92"/>
      <c r="H207" s="16"/>
      <c r="I207" s="16"/>
      <c r="J207" s="16">
        <f t="shared" si="78"/>
        <v>0</v>
      </c>
      <c r="K207" s="16"/>
      <c r="L207" s="16"/>
      <c r="M207" s="16">
        <f t="shared" si="79"/>
        <v>0</v>
      </c>
      <c r="N207" s="16">
        <f t="shared" si="80"/>
        <v>0</v>
      </c>
      <c r="O207" s="16">
        <f t="shared" si="81"/>
        <v>0</v>
      </c>
      <c r="P207" s="16">
        <f t="shared" si="82"/>
        <v>0</v>
      </c>
    </row>
    <row r="208" spans="1:16" s="11" customFormat="1" ht="25.5" hidden="1" customHeight="1" x14ac:dyDescent="0.25">
      <c r="A208" s="15"/>
      <c r="B208" s="90"/>
      <c r="C208" s="91"/>
      <c r="D208" s="92"/>
      <c r="E208" s="30"/>
      <c r="F208" s="90"/>
      <c r="G208" s="92"/>
      <c r="H208" s="16"/>
      <c r="I208" s="16"/>
      <c r="J208" s="16">
        <f t="shared" si="78"/>
        <v>0</v>
      </c>
      <c r="K208" s="16"/>
      <c r="L208" s="16"/>
      <c r="M208" s="16">
        <f t="shared" si="79"/>
        <v>0</v>
      </c>
      <c r="N208" s="16">
        <f t="shared" si="80"/>
        <v>0</v>
      </c>
      <c r="O208" s="16">
        <f t="shared" si="81"/>
        <v>0</v>
      </c>
      <c r="P208" s="16">
        <f t="shared" si="82"/>
        <v>0</v>
      </c>
    </row>
    <row r="209" spans="1:16" s="11" customFormat="1" ht="25.5" hidden="1" customHeight="1" x14ac:dyDescent="0.25">
      <c r="A209" s="15"/>
      <c r="B209" s="90"/>
      <c r="C209" s="91"/>
      <c r="D209" s="92"/>
      <c r="E209" s="30"/>
      <c r="F209" s="90"/>
      <c r="G209" s="92"/>
      <c r="H209" s="16"/>
      <c r="I209" s="16"/>
      <c r="J209" s="16">
        <f t="shared" si="78"/>
        <v>0</v>
      </c>
      <c r="K209" s="16"/>
      <c r="L209" s="16"/>
      <c r="M209" s="16">
        <f t="shared" si="79"/>
        <v>0</v>
      </c>
      <c r="N209" s="16">
        <f t="shared" si="80"/>
        <v>0</v>
      </c>
      <c r="O209" s="16">
        <f t="shared" si="81"/>
        <v>0</v>
      </c>
      <c r="P209" s="16">
        <f t="shared" si="82"/>
        <v>0</v>
      </c>
    </row>
    <row r="210" spans="1:16" s="11" customFormat="1" ht="25.5" hidden="1" customHeight="1" x14ac:dyDescent="0.25">
      <c r="A210" s="15"/>
      <c r="B210" s="90"/>
      <c r="C210" s="91"/>
      <c r="D210" s="92"/>
      <c r="E210" s="30"/>
      <c r="F210" s="90"/>
      <c r="G210" s="92"/>
      <c r="H210" s="16"/>
      <c r="I210" s="16"/>
      <c r="J210" s="16">
        <f t="shared" si="78"/>
        <v>0</v>
      </c>
      <c r="K210" s="16"/>
      <c r="L210" s="16"/>
      <c r="M210" s="16">
        <f t="shared" si="79"/>
        <v>0</v>
      </c>
      <c r="N210" s="16">
        <f t="shared" si="80"/>
        <v>0</v>
      </c>
      <c r="O210" s="16">
        <f t="shared" si="81"/>
        <v>0</v>
      </c>
      <c r="P210" s="16">
        <f t="shared" si="82"/>
        <v>0</v>
      </c>
    </row>
    <row r="211" spans="1:16" s="11" customFormat="1" ht="25.5" hidden="1" customHeight="1" x14ac:dyDescent="0.25">
      <c r="A211" s="15"/>
      <c r="B211" s="99" t="s">
        <v>41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1"/>
    </row>
    <row r="212" spans="1:16" s="11" customFormat="1" ht="25.5" hidden="1" customHeight="1" x14ac:dyDescent="0.25">
      <c r="A212" s="15"/>
      <c r="B212" s="96" t="s">
        <v>24</v>
      </c>
      <c r="C212" s="97"/>
      <c r="D212" s="98"/>
      <c r="E212" s="30"/>
      <c r="F212" s="90"/>
      <c r="G212" s="92"/>
      <c r="H212" s="16"/>
      <c r="I212" s="16"/>
      <c r="J212" s="16">
        <f t="shared" ref="J212:J220" si="83">H212+I212</f>
        <v>0</v>
      </c>
      <c r="K212" s="16"/>
      <c r="L212" s="16"/>
      <c r="M212" s="16">
        <f t="shared" ref="M212:M220" si="84">K212+L212</f>
        <v>0</v>
      </c>
      <c r="N212" s="16">
        <f t="shared" ref="N212:N220" si="85">K212-H212</f>
        <v>0</v>
      </c>
      <c r="O212" s="16">
        <f t="shared" ref="O212:O220" si="86">L212-I212</f>
        <v>0</v>
      </c>
      <c r="P212" s="16">
        <f t="shared" ref="P212:P220" si="87">M212-J212</f>
        <v>0</v>
      </c>
    </row>
    <row r="213" spans="1:16" s="11" customFormat="1" ht="25.5" hidden="1" customHeight="1" x14ac:dyDescent="0.25">
      <c r="A213" s="15"/>
      <c r="B213" s="90"/>
      <c r="C213" s="91"/>
      <c r="D213" s="92"/>
      <c r="E213" s="30"/>
      <c r="F213" s="90"/>
      <c r="G213" s="92"/>
      <c r="H213" s="16"/>
      <c r="I213" s="16"/>
      <c r="J213" s="16">
        <f t="shared" si="83"/>
        <v>0</v>
      </c>
      <c r="K213" s="16"/>
      <c r="L213" s="16"/>
      <c r="M213" s="16">
        <f t="shared" si="84"/>
        <v>0</v>
      </c>
      <c r="N213" s="16">
        <f t="shared" si="85"/>
        <v>0</v>
      </c>
      <c r="O213" s="16">
        <f t="shared" si="86"/>
        <v>0</v>
      </c>
      <c r="P213" s="16">
        <f t="shared" si="87"/>
        <v>0</v>
      </c>
    </row>
    <row r="214" spans="1:16" s="11" customFormat="1" ht="25.5" hidden="1" customHeight="1" x14ac:dyDescent="0.25">
      <c r="A214" s="15"/>
      <c r="B214" s="90"/>
      <c r="C214" s="91"/>
      <c r="D214" s="92"/>
      <c r="E214" s="30"/>
      <c r="F214" s="90"/>
      <c r="G214" s="92"/>
      <c r="H214" s="16"/>
      <c r="I214" s="16"/>
      <c r="J214" s="16">
        <f t="shared" si="83"/>
        <v>0</v>
      </c>
      <c r="K214" s="16"/>
      <c r="L214" s="16"/>
      <c r="M214" s="16">
        <f t="shared" si="84"/>
        <v>0</v>
      </c>
      <c r="N214" s="16">
        <f t="shared" si="85"/>
        <v>0</v>
      </c>
      <c r="O214" s="16">
        <f t="shared" si="86"/>
        <v>0</v>
      </c>
      <c r="P214" s="16">
        <f t="shared" si="87"/>
        <v>0</v>
      </c>
    </row>
    <row r="215" spans="1:16" s="11" customFormat="1" ht="25.5" hidden="1" customHeight="1" x14ac:dyDescent="0.25">
      <c r="A215" s="15"/>
      <c r="B215" s="90"/>
      <c r="C215" s="91"/>
      <c r="D215" s="92"/>
      <c r="E215" s="30"/>
      <c r="F215" s="90"/>
      <c r="G215" s="92"/>
      <c r="H215" s="16"/>
      <c r="I215" s="16"/>
      <c r="J215" s="16">
        <f t="shared" si="83"/>
        <v>0</v>
      </c>
      <c r="K215" s="16"/>
      <c r="L215" s="16"/>
      <c r="M215" s="16">
        <f t="shared" si="84"/>
        <v>0</v>
      </c>
      <c r="N215" s="16">
        <f t="shared" si="85"/>
        <v>0</v>
      </c>
      <c r="O215" s="16">
        <f t="shared" si="86"/>
        <v>0</v>
      </c>
      <c r="P215" s="16">
        <f t="shared" si="87"/>
        <v>0</v>
      </c>
    </row>
    <row r="216" spans="1:16" s="11" customFormat="1" ht="25.5" hidden="1" customHeight="1" x14ac:dyDescent="0.25">
      <c r="A216" s="15"/>
      <c r="B216" s="90"/>
      <c r="C216" s="91"/>
      <c r="D216" s="92"/>
      <c r="E216" s="30"/>
      <c r="F216" s="90"/>
      <c r="G216" s="92"/>
      <c r="H216" s="16"/>
      <c r="I216" s="16"/>
      <c r="J216" s="16">
        <f t="shared" si="83"/>
        <v>0</v>
      </c>
      <c r="K216" s="16"/>
      <c r="L216" s="16"/>
      <c r="M216" s="16">
        <f t="shared" si="84"/>
        <v>0</v>
      </c>
      <c r="N216" s="16">
        <f t="shared" si="85"/>
        <v>0</v>
      </c>
      <c r="O216" s="16">
        <f t="shared" si="86"/>
        <v>0</v>
      </c>
      <c r="P216" s="16">
        <f t="shared" si="87"/>
        <v>0</v>
      </c>
    </row>
    <row r="217" spans="1:16" s="11" customFormat="1" ht="25.5" hidden="1" customHeight="1" x14ac:dyDescent="0.25">
      <c r="A217" s="15"/>
      <c r="B217" s="90"/>
      <c r="C217" s="91"/>
      <c r="D217" s="92"/>
      <c r="E217" s="30"/>
      <c r="F217" s="90"/>
      <c r="G217" s="92"/>
      <c r="H217" s="16"/>
      <c r="I217" s="16"/>
      <c r="J217" s="16">
        <f t="shared" si="83"/>
        <v>0</v>
      </c>
      <c r="K217" s="16"/>
      <c r="L217" s="16"/>
      <c r="M217" s="16">
        <f t="shared" si="84"/>
        <v>0</v>
      </c>
      <c r="N217" s="16">
        <f t="shared" si="85"/>
        <v>0</v>
      </c>
      <c r="O217" s="16">
        <f t="shared" si="86"/>
        <v>0</v>
      </c>
      <c r="P217" s="16">
        <f t="shared" si="87"/>
        <v>0</v>
      </c>
    </row>
    <row r="218" spans="1:16" s="11" customFormat="1" ht="25.5" hidden="1" customHeight="1" x14ac:dyDescent="0.25">
      <c r="A218" s="15"/>
      <c r="B218" s="90"/>
      <c r="C218" s="91"/>
      <c r="D218" s="92"/>
      <c r="E218" s="30"/>
      <c r="F218" s="90"/>
      <c r="G218" s="92"/>
      <c r="H218" s="16"/>
      <c r="I218" s="16"/>
      <c r="J218" s="16">
        <f t="shared" si="83"/>
        <v>0</v>
      </c>
      <c r="K218" s="16"/>
      <c r="L218" s="16"/>
      <c r="M218" s="16">
        <f t="shared" si="84"/>
        <v>0</v>
      </c>
      <c r="N218" s="16">
        <f t="shared" si="85"/>
        <v>0</v>
      </c>
      <c r="O218" s="16">
        <f t="shared" si="86"/>
        <v>0</v>
      </c>
      <c r="P218" s="16">
        <f t="shared" si="87"/>
        <v>0</v>
      </c>
    </row>
    <row r="219" spans="1:16" s="11" customFormat="1" ht="25.5" hidden="1" customHeight="1" x14ac:dyDescent="0.25">
      <c r="A219" s="15"/>
      <c r="B219" s="90"/>
      <c r="C219" s="91"/>
      <c r="D219" s="92"/>
      <c r="E219" s="30"/>
      <c r="F219" s="90"/>
      <c r="G219" s="92"/>
      <c r="H219" s="16"/>
      <c r="I219" s="16"/>
      <c r="J219" s="16">
        <f t="shared" si="83"/>
        <v>0</v>
      </c>
      <c r="K219" s="16"/>
      <c r="L219" s="16"/>
      <c r="M219" s="16">
        <f t="shared" si="84"/>
        <v>0</v>
      </c>
      <c r="N219" s="16">
        <f t="shared" si="85"/>
        <v>0</v>
      </c>
      <c r="O219" s="16">
        <f t="shared" si="86"/>
        <v>0</v>
      </c>
      <c r="P219" s="16">
        <f t="shared" si="87"/>
        <v>0</v>
      </c>
    </row>
    <row r="220" spans="1:16" s="11" customFormat="1" ht="25.5" hidden="1" customHeight="1" x14ac:dyDescent="0.25">
      <c r="A220" s="15"/>
      <c r="B220" s="90"/>
      <c r="C220" s="91"/>
      <c r="D220" s="92"/>
      <c r="E220" s="30"/>
      <c r="F220" s="90"/>
      <c r="G220" s="92"/>
      <c r="H220" s="16"/>
      <c r="I220" s="16"/>
      <c r="J220" s="16">
        <f t="shared" si="83"/>
        <v>0</v>
      </c>
      <c r="K220" s="16"/>
      <c r="L220" s="16"/>
      <c r="M220" s="16">
        <f t="shared" si="84"/>
        <v>0</v>
      </c>
      <c r="N220" s="16">
        <f t="shared" si="85"/>
        <v>0</v>
      </c>
      <c r="O220" s="16">
        <f t="shared" si="86"/>
        <v>0</v>
      </c>
      <c r="P220" s="16">
        <f t="shared" si="87"/>
        <v>0</v>
      </c>
    </row>
    <row r="221" spans="1:16" s="11" customFormat="1" ht="25.5" hidden="1" customHeight="1" x14ac:dyDescent="0.25">
      <c r="A221" s="15"/>
      <c r="B221" s="99" t="s">
        <v>41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1"/>
    </row>
    <row r="222" spans="1:16" s="11" customFormat="1" ht="25.5" hidden="1" customHeight="1" x14ac:dyDescent="0.25">
      <c r="A222" s="15"/>
      <c r="B222" s="96" t="s">
        <v>25</v>
      </c>
      <c r="C222" s="97"/>
      <c r="D222" s="98"/>
      <c r="E222" s="30"/>
      <c r="F222" s="90"/>
      <c r="G222" s="92"/>
      <c r="H222" s="16"/>
      <c r="I222" s="16"/>
      <c r="J222" s="16">
        <f t="shared" ref="J222:J230" si="88">H222+I222</f>
        <v>0</v>
      </c>
      <c r="K222" s="16"/>
      <c r="L222" s="16"/>
      <c r="M222" s="16">
        <f t="shared" ref="M222:M230" si="89">K222+L222</f>
        <v>0</v>
      </c>
      <c r="N222" s="16">
        <f t="shared" ref="N222:N230" si="90">K222-H222</f>
        <v>0</v>
      </c>
      <c r="O222" s="16">
        <f t="shared" ref="O222:O230" si="91">L222-I222</f>
        <v>0</v>
      </c>
      <c r="P222" s="16">
        <f t="shared" ref="P222:P230" si="92">M222-J222</f>
        <v>0</v>
      </c>
    </row>
    <row r="223" spans="1:16" s="11" customFormat="1" ht="25.5" hidden="1" customHeight="1" x14ac:dyDescent="0.25">
      <c r="A223" s="15"/>
      <c r="B223" s="90"/>
      <c r="C223" s="91"/>
      <c r="D223" s="92"/>
      <c r="E223" s="30"/>
      <c r="F223" s="90"/>
      <c r="G223" s="92"/>
      <c r="H223" s="16"/>
      <c r="I223" s="16"/>
      <c r="J223" s="16">
        <f t="shared" si="88"/>
        <v>0</v>
      </c>
      <c r="K223" s="16"/>
      <c r="L223" s="16"/>
      <c r="M223" s="16">
        <f t="shared" si="89"/>
        <v>0</v>
      </c>
      <c r="N223" s="16">
        <f t="shared" si="90"/>
        <v>0</v>
      </c>
      <c r="O223" s="16">
        <f t="shared" si="91"/>
        <v>0</v>
      </c>
      <c r="P223" s="16">
        <f t="shared" si="92"/>
        <v>0</v>
      </c>
    </row>
    <row r="224" spans="1:16" s="11" customFormat="1" ht="25.5" hidden="1" customHeight="1" x14ac:dyDescent="0.25">
      <c r="A224" s="15"/>
      <c r="B224" s="90"/>
      <c r="C224" s="91"/>
      <c r="D224" s="92"/>
      <c r="E224" s="30"/>
      <c r="F224" s="90"/>
      <c r="G224" s="92"/>
      <c r="H224" s="16"/>
      <c r="I224" s="16"/>
      <c r="J224" s="16">
        <f t="shared" si="88"/>
        <v>0</v>
      </c>
      <c r="K224" s="16"/>
      <c r="L224" s="16"/>
      <c r="M224" s="16">
        <f t="shared" si="89"/>
        <v>0</v>
      </c>
      <c r="N224" s="16">
        <f t="shared" si="90"/>
        <v>0</v>
      </c>
      <c r="O224" s="16">
        <f t="shared" si="91"/>
        <v>0</v>
      </c>
      <c r="P224" s="16">
        <f t="shared" si="92"/>
        <v>0</v>
      </c>
    </row>
    <row r="225" spans="1:16" s="11" customFormat="1" ht="25.5" hidden="1" customHeight="1" x14ac:dyDescent="0.25">
      <c r="A225" s="15"/>
      <c r="B225" s="90"/>
      <c r="C225" s="91"/>
      <c r="D225" s="92"/>
      <c r="E225" s="30"/>
      <c r="F225" s="90"/>
      <c r="G225" s="92"/>
      <c r="H225" s="16"/>
      <c r="I225" s="16"/>
      <c r="J225" s="16">
        <f t="shared" si="88"/>
        <v>0</v>
      </c>
      <c r="K225" s="16"/>
      <c r="L225" s="16"/>
      <c r="M225" s="16">
        <f t="shared" si="89"/>
        <v>0</v>
      </c>
      <c r="N225" s="16">
        <f t="shared" si="90"/>
        <v>0</v>
      </c>
      <c r="O225" s="16">
        <f t="shared" si="91"/>
        <v>0</v>
      </c>
      <c r="P225" s="16">
        <f t="shared" si="92"/>
        <v>0</v>
      </c>
    </row>
    <row r="226" spans="1:16" s="11" customFormat="1" ht="25.5" hidden="1" customHeight="1" x14ac:dyDescent="0.25">
      <c r="A226" s="15"/>
      <c r="B226" s="90"/>
      <c r="C226" s="91"/>
      <c r="D226" s="92"/>
      <c r="E226" s="30"/>
      <c r="F226" s="90"/>
      <c r="G226" s="92"/>
      <c r="H226" s="16"/>
      <c r="I226" s="16"/>
      <c r="J226" s="16">
        <f t="shared" si="88"/>
        <v>0</v>
      </c>
      <c r="K226" s="16"/>
      <c r="L226" s="16"/>
      <c r="M226" s="16">
        <f t="shared" si="89"/>
        <v>0</v>
      </c>
      <c r="N226" s="16">
        <f t="shared" si="90"/>
        <v>0</v>
      </c>
      <c r="O226" s="16">
        <f t="shared" si="91"/>
        <v>0</v>
      </c>
      <c r="P226" s="16">
        <f t="shared" si="92"/>
        <v>0</v>
      </c>
    </row>
    <row r="227" spans="1:16" s="11" customFormat="1" ht="25.5" hidden="1" customHeight="1" x14ac:dyDescent="0.25">
      <c r="A227" s="15"/>
      <c r="B227" s="90"/>
      <c r="C227" s="91"/>
      <c r="D227" s="92"/>
      <c r="E227" s="30"/>
      <c r="F227" s="90"/>
      <c r="G227" s="92"/>
      <c r="H227" s="16"/>
      <c r="I227" s="16"/>
      <c r="J227" s="16">
        <f t="shared" si="88"/>
        <v>0</v>
      </c>
      <c r="K227" s="16"/>
      <c r="L227" s="16"/>
      <c r="M227" s="16">
        <f t="shared" si="89"/>
        <v>0</v>
      </c>
      <c r="N227" s="16">
        <f t="shared" si="90"/>
        <v>0</v>
      </c>
      <c r="O227" s="16">
        <f t="shared" si="91"/>
        <v>0</v>
      </c>
      <c r="P227" s="16">
        <f t="shared" si="92"/>
        <v>0</v>
      </c>
    </row>
    <row r="228" spans="1:16" s="11" customFormat="1" ht="25.5" hidden="1" customHeight="1" x14ac:dyDescent="0.25">
      <c r="A228" s="15"/>
      <c r="B228" s="90"/>
      <c r="C228" s="91"/>
      <c r="D228" s="92"/>
      <c r="E228" s="30"/>
      <c r="F228" s="90"/>
      <c r="G228" s="92"/>
      <c r="H228" s="16"/>
      <c r="I228" s="16"/>
      <c r="J228" s="16">
        <f t="shared" si="88"/>
        <v>0</v>
      </c>
      <c r="K228" s="16"/>
      <c r="L228" s="16"/>
      <c r="M228" s="16">
        <f t="shared" si="89"/>
        <v>0</v>
      </c>
      <c r="N228" s="16">
        <f t="shared" si="90"/>
        <v>0</v>
      </c>
      <c r="O228" s="16">
        <f t="shared" si="91"/>
        <v>0</v>
      </c>
      <c r="P228" s="16">
        <f t="shared" si="92"/>
        <v>0</v>
      </c>
    </row>
    <row r="229" spans="1:16" s="11" customFormat="1" ht="25.5" hidden="1" customHeight="1" x14ac:dyDescent="0.25">
      <c r="A229" s="15"/>
      <c r="B229" s="90"/>
      <c r="C229" s="91"/>
      <c r="D229" s="92"/>
      <c r="E229" s="30"/>
      <c r="F229" s="90"/>
      <c r="G229" s="92"/>
      <c r="H229" s="16"/>
      <c r="I229" s="16"/>
      <c r="J229" s="16">
        <f t="shared" si="88"/>
        <v>0</v>
      </c>
      <c r="K229" s="16"/>
      <c r="L229" s="16"/>
      <c r="M229" s="16">
        <f t="shared" si="89"/>
        <v>0</v>
      </c>
      <c r="N229" s="16">
        <f t="shared" si="90"/>
        <v>0</v>
      </c>
      <c r="O229" s="16">
        <f t="shared" si="91"/>
        <v>0</v>
      </c>
      <c r="P229" s="16">
        <f t="shared" si="92"/>
        <v>0</v>
      </c>
    </row>
    <row r="230" spans="1:16" s="11" customFormat="1" ht="25.5" hidden="1" customHeight="1" x14ac:dyDescent="0.25">
      <c r="A230" s="15"/>
      <c r="B230" s="90"/>
      <c r="C230" s="91"/>
      <c r="D230" s="92"/>
      <c r="E230" s="30"/>
      <c r="F230" s="90"/>
      <c r="G230" s="92"/>
      <c r="H230" s="16"/>
      <c r="I230" s="16"/>
      <c r="J230" s="16">
        <f t="shared" si="88"/>
        <v>0</v>
      </c>
      <c r="K230" s="16"/>
      <c r="L230" s="16"/>
      <c r="M230" s="16">
        <f t="shared" si="89"/>
        <v>0</v>
      </c>
      <c r="N230" s="16">
        <f t="shared" si="90"/>
        <v>0</v>
      </c>
      <c r="O230" s="16">
        <f t="shared" si="91"/>
        <v>0</v>
      </c>
      <c r="P230" s="16">
        <f t="shared" si="92"/>
        <v>0</v>
      </c>
    </row>
    <row r="231" spans="1:16" s="11" customFormat="1" ht="25.5" hidden="1" customHeight="1" x14ac:dyDescent="0.25">
      <c r="A231" s="15"/>
      <c r="B231" s="99" t="s">
        <v>41</v>
      </c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1"/>
    </row>
    <row r="232" spans="1:16" s="11" customFormat="1" ht="25.5" hidden="1" customHeight="1" x14ac:dyDescent="0.25">
      <c r="A232" s="15"/>
      <c r="B232" s="99" t="s">
        <v>43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1"/>
    </row>
    <row r="233" spans="1:16" s="11" customFormat="1" ht="25.5" hidden="1" customHeight="1" x14ac:dyDescent="0.25">
      <c r="A233" s="15"/>
      <c r="B233" s="93" t="s">
        <v>45</v>
      </c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5"/>
    </row>
    <row r="234" spans="1:16" s="11" customFormat="1" ht="25.5" hidden="1" customHeight="1" x14ac:dyDescent="0.25">
      <c r="A234" s="15"/>
      <c r="B234" s="96" t="s">
        <v>22</v>
      </c>
      <c r="C234" s="97"/>
      <c r="D234" s="98"/>
      <c r="E234" s="30"/>
      <c r="F234" s="90"/>
      <c r="G234" s="92"/>
      <c r="H234" s="16"/>
      <c r="I234" s="16"/>
      <c r="J234" s="16">
        <f t="shared" ref="J234:J242" si="93">H234+I234</f>
        <v>0</v>
      </c>
      <c r="K234" s="16"/>
      <c r="L234" s="16"/>
      <c r="M234" s="16">
        <f t="shared" ref="M234:M242" si="94">K234+L234</f>
        <v>0</v>
      </c>
      <c r="N234" s="16">
        <f t="shared" ref="N234:N242" si="95">K234-H234</f>
        <v>0</v>
      </c>
      <c r="O234" s="16">
        <f t="shared" ref="O234:O242" si="96">L234-I234</f>
        <v>0</v>
      </c>
      <c r="P234" s="16">
        <f t="shared" ref="P234:P242" si="97">M234-J234</f>
        <v>0</v>
      </c>
    </row>
    <row r="235" spans="1:16" s="11" customFormat="1" ht="25.5" hidden="1" customHeight="1" x14ac:dyDescent="0.25">
      <c r="A235" s="15"/>
      <c r="B235" s="90"/>
      <c r="C235" s="91"/>
      <c r="D235" s="92"/>
      <c r="E235" s="30"/>
      <c r="F235" s="90"/>
      <c r="G235" s="92"/>
      <c r="H235" s="16"/>
      <c r="I235" s="16"/>
      <c r="J235" s="16">
        <f t="shared" si="93"/>
        <v>0</v>
      </c>
      <c r="K235" s="16"/>
      <c r="L235" s="16"/>
      <c r="M235" s="16">
        <f t="shared" si="94"/>
        <v>0</v>
      </c>
      <c r="N235" s="16">
        <f t="shared" si="95"/>
        <v>0</v>
      </c>
      <c r="O235" s="16">
        <f t="shared" si="96"/>
        <v>0</v>
      </c>
      <c r="P235" s="16">
        <f t="shared" si="97"/>
        <v>0</v>
      </c>
    </row>
    <row r="236" spans="1:16" s="11" customFormat="1" ht="25.5" hidden="1" customHeight="1" x14ac:dyDescent="0.25">
      <c r="A236" s="15"/>
      <c r="B236" s="90"/>
      <c r="C236" s="91"/>
      <c r="D236" s="92"/>
      <c r="E236" s="30"/>
      <c r="F236" s="90"/>
      <c r="G236" s="92"/>
      <c r="H236" s="16"/>
      <c r="I236" s="16"/>
      <c r="J236" s="16">
        <f t="shared" si="93"/>
        <v>0</v>
      </c>
      <c r="K236" s="16"/>
      <c r="L236" s="16"/>
      <c r="M236" s="16">
        <f t="shared" si="94"/>
        <v>0</v>
      </c>
      <c r="N236" s="16">
        <f t="shared" si="95"/>
        <v>0</v>
      </c>
      <c r="O236" s="16">
        <f t="shared" si="96"/>
        <v>0</v>
      </c>
      <c r="P236" s="16">
        <f t="shared" si="97"/>
        <v>0</v>
      </c>
    </row>
    <row r="237" spans="1:16" s="11" customFormat="1" ht="25.5" hidden="1" customHeight="1" x14ac:dyDescent="0.25">
      <c r="A237" s="15"/>
      <c r="B237" s="90"/>
      <c r="C237" s="91"/>
      <c r="D237" s="92"/>
      <c r="E237" s="30"/>
      <c r="F237" s="90"/>
      <c r="G237" s="92"/>
      <c r="H237" s="16"/>
      <c r="I237" s="16"/>
      <c r="J237" s="16">
        <f t="shared" si="93"/>
        <v>0</v>
      </c>
      <c r="K237" s="16"/>
      <c r="L237" s="16"/>
      <c r="M237" s="16">
        <f t="shared" si="94"/>
        <v>0</v>
      </c>
      <c r="N237" s="16">
        <f t="shared" si="95"/>
        <v>0</v>
      </c>
      <c r="O237" s="16">
        <f t="shared" si="96"/>
        <v>0</v>
      </c>
      <c r="P237" s="16">
        <f t="shared" si="97"/>
        <v>0</v>
      </c>
    </row>
    <row r="238" spans="1:16" s="11" customFormat="1" ht="25.5" hidden="1" customHeight="1" x14ac:dyDescent="0.25">
      <c r="A238" s="15"/>
      <c r="B238" s="90"/>
      <c r="C238" s="91"/>
      <c r="D238" s="92"/>
      <c r="E238" s="30"/>
      <c r="F238" s="90"/>
      <c r="G238" s="92"/>
      <c r="H238" s="16"/>
      <c r="I238" s="16"/>
      <c r="J238" s="16">
        <f t="shared" si="93"/>
        <v>0</v>
      </c>
      <c r="K238" s="16"/>
      <c r="L238" s="16"/>
      <c r="M238" s="16">
        <f t="shared" si="94"/>
        <v>0</v>
      </c>
      <c r="N238" s="16">
        <f t="shared" si="95"/>
        <v>0</v>
      </c>
      <c r="O238" s="16">
        <f t="shared" si="96"/>
        <v>0</v>
      </c>
      <c r="P238" s="16">
        <f t="shared" si="97"/>
        <v>0</v>
      </c>
    </row>
    <row r="239" spans="1:16" s="11" customFormat="1" ht="25.5" hidden="1" customHeight="1" x14ac:dyDescent="0.25">
      <c r="A239" s="15"/>
      <c r="B239" s="90"/>
      <c r="C239" s="91"/>
      <c r="D239" s="92"/>
      <c r="E239" s="30"/>
      <c r="F239" s="90"/>
      <c r="G239" s="92"/>
      <c r="H239" s="16"/>
      <c r="I239" s="16"/>
      <c r="J239" s="16">
        <f t="shared" si="93"/>
        <v>0</v>
      </c>
      <c r="K239" s="16"/>
      <c r="L239" s="16"/>
      <c r="M239" s="16">
        <f t="shared" si="94"/>
        <v>0</v>
      </c>
      <c r="N239" s="16">
        <f t="shared" si="95"/>
        <v>0</v>
      </c>
      <c r="O239" s="16">
        <f t="shared" si="96"/>
        <v>0</v>
      </c>
      <c r="P239" s="16">
        <f t="shared" si="97"/>
        <v>0</v>
      </c>
    </row>
    <row r="240" spans="1:16" s="11" customFormat="1" ht="25.5" hidden="1" customHeight="1" x14ac:dyDescent="0.25">
      <c r="A240" s="15"/>
      <c r="B240" s="90"/>
      <c r="C240" s="91"/>
      <c r="D240" s="92"/>
      <c r="E240" s="30"/>
      <c r="F240" s="90"/>
      <c r="G240" s="92"/>
      <c r="H240" s="16"/>
      <c r="I240" s="16"/>
      <c r="J240" s="16">
        <f t="shared" si="93"/>
        <v>0</v>
      </c>
      <c r="K240" s="16"/>
      <c r="L240" s="16"/>
      <c r="M240" s="16">
        <f t="shared" si="94"/>
        <v>0</v>
      </c>
      <c r="N240" s="16">
        <f t="shared" si="95"/>
        <v>0</v>
      </c>
      <c r="O240" s="16">
        <f t="shared" si="96"/>
        <v>0</v>
      </c>
      <c r="P240" s="16">
        <f t="shared" si="97"/>
        <v>0</v>
      </c>
    </row>
    <row r="241" spans="1:16" s="11" customFormat="1" ht="25.5" hidden="1" customHeight="1" x14ac:dyDescent="0.25">
      <c r="A241" s="15"/>
      <c r="B241" s="90"/>
      <c r="C241" s="91"/>
      <c r="D241" s="92"/>
      <c r="E241" s="30"/>
      <c r="F241" s="90"/>
      <c r="G241" s="92"/>
      <c r="H241" s="16"/>
      <c r="I241" s="16"/>
      <c r="J241" s="16">
        <f t="shared" si="93"/>
        <v>0</v>
      </c>
      <c r="K241" s="16"/>
      <c r="L241" s="16"/>
      <c r="M241" s="16">
        <f t="shared" si="94"/>
        <v>0</v>
      </c>
      <c r="N241" s="16">
        <f t="shared" si="95"/>
        <v>0</v>
      </c>
      <c r="O241" s="16">
        <f t="shared" si="96"/>
        <v>0</v>
      </c>
      <c r="P241" s="16">
        <f t="shared" si="97"/>
        <v>0</v>
      </c>
    </row>
    <row r="242" spans="1:16" s="11" customFormat="1" ht="25.5" hidden="1" customHeight="1" x14ac:dyDescent="0.25">
      <c r="A242" s="15"/>
      <c r="B242" s="90"/>
      <c r="C242" s="91"/>
      <c r="D242" s="92"/>
      <c r="E242" s="30"/>
      <c r="F242" s="90"/>
      <c r="G242" s="92"/>
      <c r="H242" s="16"/>
      <c r="I242" s="16"/>
      <c r="J242" s="16">
        <f t="shared" si="93"/>
        <v>0</v>
      </c>
      <c r="K242" s="16"/>
      <c r="L242" s="16"/>
      <c r="M242" s="16">
        <f t="shared" si="94"/>
        <v>0</v>
      </c>
      <c r="N242" s="16">
        <f t="shared" si="95"/>
        <v>0</v>
      </c>
      <c r="O242" s="16">
        <f t="shared" si="96"/>
        <v>0</v>
      </c>
      <c r="P242" s="16">
        <f t="shared" si="97"/>
        <v>0</v>
      </c>
    </row>
    <row r="243" spans="1:16" s="11" customFormat="1" ht="25.5" hidden="1" customHeight="1" x14ac:dyDescent="0.25">
      <c r="A243" s="15"/>
      <c r="B243" s="99" t="s">
        <v>41</v>
      </c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1"/>
    </row>
    <row r="244" spans="1:16" s="11" customFormat="1" ht="25.5" hidden="1" customHeight="1" x14ac:dyDescent="0.25">
      <c r="A244" s="15"/>
      <c r="B244" s="96" t="s">
        <v>23</v>
      </c>
      <c r="C244" s="97"/>
      <c r="D244" s="98"/>
      <c r="E244" s="30"/>
      <c r="F244" s="90"/>
      <c r="G244" s="92"/>
      <c r="H244" s="16"/>
      <c r="I244" s="16"/>
      <c r="J244" s="16">
        <f t="shared" ref="J244:J252" si="98">H244+I244</f>
        <v>0</v>
      </c>
      <c r="K244" s="16"/>
      <c r="L244" s="16"/>
      <c r="M244" s="16">
        <f t="shared" ref="M244:M252" si="99">K244+L244</f>
        <v>0</v>
      </c>
      <c r="N244" s="16">
        <f t="shared" ref="N244:N252" si="100">K244-H244</f>
        <v>0</v>
      </c>
      <c r="O244" s="16">
        <f t="shared" ref="O244:O252" si="101">L244-I244</f>
        <v>0</v>
      </c>
      <c r="P244" s="16">
        <f t="shared" ref="P244:P252" si="102">M244-J244</f>
        <v>0</v>
      </c>
    </row>
    <row r="245" spans="1:16" s="11" customFormat="1" ht="25.5" hidden="1" customHeight="1" x14ac:dyDescent="0.25">
      <c r="A245" s="15"/>
      <c r="B245" s="90"/>
      <c r="C245" s="91"/>
      <c r="D245" s="92"/>
      <c r="E245" s="30"/>
      <c r="F245" s="90"/>
      <c r="G245" s="92"/>
      <c r="H245" s="16"/>
      <c r="I245" s="16"/>
      <c r="J245" s="16">
        <f t="shared" si="98"/>
        <v>0</v>
      </c>
      <c r="K245" s="16"/>
      <c r="L245" s="16"/>
      <c r="M245" s="16">
        <f t="shared" si="99"/>
        <v>0</v>
      </c>
      <c r="N245" s="16">
        <f t="shared" si="100"/>
        <v>0</v>
      </c>
      <c r="O245" s="16">
        <f t="shared" si="101"/>
        <v>0</v>
      </c>
      <c r="P245" s="16">
        <f t="shared" si="102"/>
        <v>0</v>
      </c>
    </row>
    <row r="246" spans="1:16" s="11" customFormat="1" ht="25.5" hidden="1" customHeight="1" x14ac:dyDescent="0.25">
      <c r="A246" s="15"/>
      <c r="B246" s="90"/>
      <c r="C246" s="91"/>
      <c r="D246" s="92"/>
      <c r="E246" s="30"/>
      <c r="F246" s="90"/>
      <c r="G246" s="92"/>
      <c r="H246" s="16"/>
      <c r="I246" s="16"/>
      <c r="J246" s="16">
        <f t="shared" si="98"/>
        <v>0</v>
      </c>
      <c r="K246" s="16"/>
      <c r="L246" s="16"/>
      <c r="M246" s="16">
        <f t="shared" si="99"/>
        <v>0</v>
      </c>
      <c r="N246" s="16">
        <f t="shared" si="100"/>
        <v>0</v>
      </c>
      <c r="O246" s="16">
        <f t="shared" si="101"/>
        <v>0</v>
      </c>
      <c r="P246" s="16">
        <f t="shared" si="102"/>
        <v>0</v>
      </c>
    </row>
    <row r="247" spans="1:16" s="11" customFormat="1" ht="25.5" hidden="1" customHeight="1" x14ac:dyDescent="0.25">
      <c r="A247" s="15"/>
      <c r="B247" s="90"/>
      <c r="C247" s="91"/>
      <c r="D247" s="92"/>
      <c r="E247" s="30"/>
      <c r="F247" s="90"/>
      <c r="G247" s="92"/>
      <c r="H247" s="16"/>
      <c r="I247" s="16"/>
      <c r="J247" s="16">
        <f t="shared" si="98"/>
        <v>0</v>
      </c>
      <c r="K247" s="16"/>
      <c r="L247" s="16"/>
      <c r="M247" s="16">
        <f t="shared" si="99"/>
        <v>0</v>
      </c>
      <c r="N247" s="16">
        <f t="shared" si="100"/>
        <v>0</v>
      </c>
      <c r="O247" s="16">
        <f t="shared" si="101"/>
        <v>0</v>
      </c>
      <c r="P247" s="16">
        <f t="shared" si="102"/>
        <v>0</v>
      </c>
    </row>
    <row r="248" spans="1:16" s="11" customFormat="1" ht="25.5" hidden="1" customHeight="1" x14ac:dyDescent="0.25">
      <c r="A248" s="15"/>
      <c r="B248" s="90"/>
      <c r="C248" s="91"/>
      <c r="D248" s="92"/>
      <c r="E248" s="30"/>
      <c r="F248" s="90"/>
      <c r="G248" s="92"/>
      <c r="H248" s="16"/>
      <c r="I248" s="16"/>
      <c r="J248" s="16">
        <f t="shared" si="98"/>
        <v>0</v>
      </c>
      <c r="K248" s="16"/>
      <c r="L248" s="16"/>
      <c r="M248" s="16">
        <f t="shared" si="99"/>
        <v>0</v>
      </c>
      <c r="N248" s="16">
        <f t="shared" si="100"/>
        <v>0</v>
      </c>
      <c r="O248" s="16">
        <f t="shared" si="101"/>
        <v>0</v>
      </c>
      <c r="P248" s="16">
        <f t="shared" si="102"/>
        <v>0</v>
      </c>
    </row>
    <row r="249" spans="1:16" s="11" customFormat="1" ht="25.5" hidden="1" customHeight="1" x14ac:dyDescent="0.25">
      <c r="A249" s="15"/>
      <c r="B249" s="90"/>
      <c r="C249" s="91"/>
      <c r="D249" s="92"/>
      <c r="E249" s="30"/>
      <c r="F249" s="90"/>
      <c r="G249" s="92"/>
      <c r="H249" s="16"/>
      <c r="I249" s="16"/>
      <c r="J249" s="16">
        <f t="shared" si="98"/>
        <v>0</v>
      </c>
      <c r="K249" s="16"/>
      <c r="L249" s="16"/>
      <c r="M249" s="16">
        <f t="shared" si="99"/>
        <v>0</v>
      </c>
      <c r="N249" s="16">
        <f t="shared" si="100"/>
        <v>0</v>
      </c>
      <c r="O249" s="16">
        <f t="shared" si="101"/>
        <v>0</v>
      </c>
      <c r="P249" s="16">
        <f t="shared" si="102"/>
        <v>0</v>
      </c>
    </row>
    <row r="250" spans="1:16" s="11" customFormat="1" ht="25.5" hidden="1" customHeight="1" x14ac:dyDescent="0.25">
      <c r="A250" s="15"/>
      <c r="B250" s="90"/>
      <c r="C250" s="91"/>
      <c r="D250" s="92"/>
      <c r="E250" s="30"/>
      <c r="F250" s="90"/>
      <c r="G250" s="92"/>
      <c r="H250" s="16"/>
      <c r="I250" s="16"/>
      <c r="J250" s="16">
        <f t="shared" si="98"/>
        <v>0</v>
      </c>
      <c r="K250" s="16"/>
      <c r="L250" s="16"/>
      <c r="M250" s="16">
        <f t="shared" si="99"/>
        <v>0</v>
      </c>
      <c r="N250" s="16">
        <f t="shared" si="100"/>
        <v>0</v>
      </c>
      <c r="O250" s="16">
        <f t="shared" si="101"/>
        <v>0</v>
      </c>
      <c r="P250" s="16">
        <f t="shared" si="102"/>
        <v>0</v>
      </c>
    </row>
    <row r="251" spans="1:16" s="11" customFormat="1" ht="25.5" hidden="1" customHeight="1" x14ac:dyDescent="0.25">
      <c r="A251" s="15"/>
      <c r="B251" s="90"/>
      <c r="C251" s="91"/>
      <c r="D251" s="92"/>
      <c r="E251" s="30"/>
      <c r="F251" s="90"/>
      <c r="G251" s="92"/>
      <c r="H251" s="16"/>
      <c r="I251" s="16"/>
      <c r="J251" s="16">
        <f t="shared" si="98"/>
        <v>0</v>
      </c>
      <c r="K251" s="16"/>
      <c r="L251" s="16"/>
      <c r="M251" s="16">
        <f t="shared" si="99"/>
        <v>0</v>
      </c>
      <c r="N251" s="16">
        <f t="shared" si="100"/>
        <v>0</v>
      </c>
      <c r="O251" s="16">
        <f t="shared" si="101"/>
        <v>0</v>
      </c>
      <c r="P251" s="16">
        <f t="shared" si="102"/>
        <v>0</v>
      </c>
    </row>
    <row r="252" spans="1:16" s="11" customFormat="1" ht="25.5" hidden="1" customHeight="1" x14ac:dyDescent="0.25">
      <c r="A252" s="15"/>
      <c r="B252" s="90"/>
      <c r="C252" s="91"/>
      <c r="D252" s="92"/>
      <c r="E252" s="30"/>
      <c r="F252" s="90"/>
      <c r="G252" s="92"/>
      <c r="H252" s="16"/>
      <c r="I252" s="16"/>
      <c r="J252" s="16">
        <f t="shared" si="98"/>
        <v>0</v>
      </c>
      <c r="K252" s="16"/>
      <c r="L252" s="16"/>
      <c r="M252" s="16">
        <f t="shared" si="99"/>
        <v>0</v>
      </c>
      <c r="N252" s="16">
        <f t="shared" si="100"/>
        <v>0</v>
      </c>
      <c r="O252" s="16">
        <f t="shared" si="101"/>
        <v>0</v>
      </c>
      <c r="P252" s="16">
        <f t="shared" si="102"/>
        <v>0</v>
      </c>
    </row>
    <row r="253" spans="1:16" s="11" customFormat="1" ht="25.5" hidden="1" customHeight="1" x14ac:dyDescent="0.25">
      <c r="A253" s="15"/>
      <c r="B253" s="99" t="s">
        <v>41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1"/>
    </row>
    <row r="254" spans="1:16" s="11" customFormat="1" ht="25.5" hidden="1" customHeight="1" x14ac:dyDescent="0.25">
      <c r="A254" s="15"/>
      <c r="B254" s="96" t="s">
        <v>24</v>
      </c>
      <c r="C254" s="97"/>
      <c r="D254" s="98"/>
      <c r="E254" s="30"/>
      <c r="F254" s="90"/>
      <c r="G254" s="92"/>
      <c r="H254" s="16"/>
      <c r="I254" s="16"/>
      <c r="J254" s="16">
        <f t="shared" ref="J254:J262" si="103">H254+I254</f>
        <v>0</v>
      </c>
      <c r="K254" s="16"/>
      <c r="L254" s="16"/>
      <c r="M254" s="16">
        <f t="shared" ref="M254:M262" si="104">K254+L254</f>
        <v>0</v>
      </c>
      <c r="N254" s="16">
        <f t="shared" ref="N254:N262" si="105">K254-H254</f>
        <v>0</v>
      </c>
      <c r="O254" s="16">
        <f t="shared" ref="O254:O262" si="106">L254-I254</f>
        <v>0</v>
      </c>
      <c r="P254" s="16">
        <f t="shared" ref="P254:P262" si="107">M254-J254</f>
        <v>0</v>
      </c>
    </row>
    <row r="255" spans="1:16" s="11" customFormat="1" ht="25.5" hidden="1" customHeight="1" x14ac:dyDescent="0.25">
      <c r="A255" s="15"/>
      <c r="B255" s="90"/>
      <c r="C255" s="91"/>
      <c r="D255" s="92"/>
      <c r="E255" s="30"/>
      <c r="F255" s="90"/>
      <c r="G255" s="92"/>
      <c r="H255" s="16"/>
      <c r="I255" s="16"/>
      <c r="J255" s="16">
        <f t="shared" si="103"/>
        <v>0</v>
      </c>
      <c r="K255" s="16"/>
      <c r="L255" s="16"/>
      <c r="M255" s="16">
        <f t="shared" si="104"/>
        <v>0</v>
      </c>
      <c r="N255" s="16">
        <f t="shared" si="105"/>
        <v>0</v>
      </c>
      <c r="O255" s="16">
        <f t="shared" si="106"/>
        <v>0</v>
      </c>
      <c r="P255" s="16">
        <f t="shared" si="107"/>
        <v>0</v>
      </c>
    </row>
    <row r="256" spans="1:16" s="11" customFormat="1" ht="25.5" hidden="1" customHeight="1" x14ac:dyDescent="0.25">
      <c r="A256" s="15"/>
      <c r="B256" s="90"/>
      <c r="C256" s="91"/>
      <c r="D256" s="92"/>
      <c r="E256" s="30"/>
      <c r="F256" s="90"/>
      <c r="G256" s="92"/>
      <c r="H256" s="16"/>
      <c r="I256" s="16"/>
      <c r="J256" s="16">
        <f t="shared" si="103"/>
        <v>0</v>
      </c>
      <c r="K256" s="16"/>
      <c r="L256" s="16"/>
      <c r="M256" s="16">
        <f t="shared" si="104"/>
        <v>0</v>
      </c>
      <c r="N256" s="16">
        <f t="shared" si="105"/>
        <v>0</v>
      </c>
      <c r="O256" s="16">
        <f t="shared" si="106"/>
        <v>0</v>
      </c>
      <c r="P256" s="16">
        <f t="shared" si="107"/>
        <v>0</v>
      </c>
    </row>
    <row r="257" spans="1:16" s="11" customFormat="1" ht="25.5" hidden="1" customHeight="1" x14ac:dyDescent="0.25">
      <c r="A257" s="15"/>
      <c r="B257" s="90"/>
      <c r="C257" s="91"/>
      <c r="D257" s="92"/>
      <c r="E257" s="30"/>
      <c r="F257" s="90"/>
      <c r="G257" s="92"/>
      <c r="H257" s="16"/>
      <c r="I257" s="16"/>
      <c r="J257" s="16">
        <f t="shared" si="103"/>
        <v>0</v>
      </c>
      <c r="K257" s="16"/>
      <c r="L257" s="16"/>
      <c r="M257" s="16">
        <f t="shared" si="104"/>
        <v>0</v>
      </c>
      <c r="N257" s="16">
        <f t="shared" si="105"/>
        <v>0</v>
      </c>
      <c r="O257" s="16">
        <f t="shared" si="106"/>
        <v>0</v>
      </c>
      <c r="P257" s="16">
        <f t="shared" si="107"/>
        <v>0</v>
      </c>
    </row>
    <row r="258" spans="1:16" s="11" customFormat="1" ht="25.5" hidden="1" customHeight="1" x14ac:dyDescent="0.25">
      <c r="A258" s="15"/>
      <c r="B258" s="90"/>
      <c r="C258" s="91"/>
      <c r="D258" s="92"/>
      <c r="E258" s="30"/>
      <c r="F258" s="90"/>
      <c r="G258" s="92"/>
      <c r="H258" s="16"/>
      <c r="I258" s="16"/>
      <c r="J258" s="16">
        <f t="shared" si="103"/>
        <v>0</v>
      </c>
      <c r="K258" s="16"/>
      <c r="L258" s="16"/>
      <c r="M258" s="16">
        <f t="shared" si="104"/>
        <v>0</v>
      </c>
      <c r="N258" s="16">
        <f t="shared" si="105"/>
        <v>0</v>
      </c>
      <c r="O258" s="16">
        <f t="shared" si="106"/>
        <v>0</v>
      </c>
      <c r="P258" s="16">
        <f t="shared" si="107"/>
        <v>0</v>
      </c>
    </row>
    <row r="259" spans="1:16" s="11" customFormat="1" ht="25.5" hidden="1" customHeight="1" x14ac:dyDescent="0.25">
      <c r="A259" s="15"/>
      <c r="B259" s="90"/>
      <c r="C259" s="91"/>
      <c r="D259" s="92"/>
      <c r="E259" s="30"/>
      <c r="F259" s="90"/>
      <c r="G259" s="92"/>
      <c r="H259" s="16"/>
      <c r="I259" s="16"/>
      <c r="J259" s="16">
        <f t="shared" si="103"/>
        <v>0</v>
      </c>
      <c r="K259" s="16"/>
      <c r="L259" s="16"/>
      <c r="M259" s="16">
        <f t="shared" si="104"/>
        <v>0</v>
      </c>
      <c r="N259" s="16">
        <f t="shared" si="105"/>
        <v>0</v>
      </c>
      <c r="O259" s="16">
        <f t="shared" si="106"/>
        <v>0</v>
      </c>
      <c r="P259" s="16">
        <f t="shared" si="107"/>
        <v>0</v>
      </c>
    </row>
    <row r="260" spans="1:16" s="11" customFormat="1" ht="25.5" hidden="1" customHeight="1" x14ac:dyDescent="0.25">
      <c r="A260" s="15"/>
      <c r="B260" s="90"/>
      <c r="C260" s="91"/>
      <c r="D260" s="92"/>
      <c r="E260" s="30"/>
      <c r="F260" s="90"/>
      <c r="G260" s="92"/>
      <c r="H260" s="16"/>
      <c r="I260" s="16"/>
      <c r="J260" s="16">
        <f t="shared" si="103"/>
        <v>0</v>
      </c>
      <c r="K260" s="16"/>
      <c r="L260" s="16"/>
      <c r="M260" s="16">
        <f t="shared" si="104"/>
        <v>0</v>
      </c>
      <c r="N260" s="16">
        <f t="shared" si="105"/>
        <v>0</v>
      </c>
      <c r="O260" s="16">
        <f t="shared" si="106"/>
        <v>0</v>
      </c>
      <c r="P260" s="16">
        <f t="shared" si="107"/>
        <v>0</v>
      </c>
    </row>
    <row r="261" spans="1:16" s="11" customFormat="1" ht="25.5" hidden="1" customHeight="1" x14ac:dyDescent="0.25">
      <c r="A261" s="15"/>
      <c r="B261" s="90"/>
      <c r="C261" s="91"/>
      <c r="D261" s="92"/>
      <c r="E261" s="30"/>
      <c r="F261" s="90"/>
      <c r="G261" s="92"/>
      <c r="H261" s="16"/>
      <c r="I261" s="16"/>
      <c r="J261" s="16">
        <f t="shared" si="103"/>
        <v>0</v>
      </c>
      <c r="K261" s="16"/>
      <c r="L261" s="16"/>
      <c r="M261" s="16">
        <f t="shared" si="104"/>
        <v>0</v>
      </c>
      <c r="N261" s="16">
        <f t="shared" si="105"/>
        <v>0</v>
      </c>
      <c r="O261" s="16">
        <f t="shared" si="106"/>
        <v>0</v>
      </c>
      <c r="P261" s="16">
        <f t="shared" si="107"/>
        <v>0</v>
      </c>
    </row>
    <row r="262" spans="1:16" s="11" customFormat="1" ht="25.5" hidden="1" customHeight="1" x14ac:dyDescent="0.25">
      <c r="A262" s="15"/>
      <c r="B262" s="90"/>
      <c r="C262" s="91"/>
      <c r="D262" s="92"/>
      <c r="E262" s="30"/>
      <c r="F262" s="90"/>
      <c r="G262" s="92"/>
      <c r="H262" s="16"/>
      <c r="I262" s="16"/>
      <c r="J262" s="16">
        <f t="shared" si="103"/>
        <v>0</v>
      </c>
      <c r="K262" s="16"/>
      <c r="L262" s="16"/>
      <c r="M262" s="16">
        <f t="shared" si="104"/>
        <v>0</v>
      </c>
      <c r="N262" s="16">
        <f t="shared" si="105"/>
        <v>0</v>
      </c>
      <c r="O262" s="16">
        <f t="shared" si="106"/>
        <v>0</v>
      </c>
      <c r="P262" s="16">
        <f t="shared" si="107"/>
        <v>0</v>
      </c>
    </row>
    <row r="263" spans="1:16" s="11" customFormat="1" ht="25.5" hidden="1" customHeight="1" x14ac:dyDescent="0.25">
      <c r="A263" s="15"/>
      <c r="B263" s="99" t="s">
        <v>41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1"/>
    </row>
    <row r="264" spans="1:16" s="11" customFormat="1" ht="25.5" hidden="1" customHeight="1" x14ac:dyDescent="0.25">
      <c r="A264" s="15"/>
      <c r="B264" s="96" t="s">
        <v>25</v>
      </c>
      <c r="C264" s="97"/>
      <c r="D264" s="98"/>
      <c r="E264" s="30"/>
      <c r="F264" s="90"/>
      <c r="G264" s="92"/>
      <c r="H264" s="16"/>
      <c r="I264" s="16"/>
      <c r="J264" s="16">
        <f t="shared" ref="J264:J272" si="108">H264+I264</f>
        <v>0</v>
      </c>
      <c r="K264" s="16"/>
      <c r="L264" s="16"/>
      <c r="M264" s="16">
        <f t="shared" ref="M264:M272" si="109">K264+L264</f>
        <v>0</v>
      </c>
      <c r="N264" s="16">
        <f t="shared" ref="N264:N272" si="110">K264-H264</f>
        <v>0</v>
      </c>
      <c r="O264" s="16">
        <f t="shared" ref="O264:O272" si="111">L264-I264</f>
        <v>0</v>
      </c>
      <c r="P264" s="16">
        <f t="shared" ref="P264:P272" si="112">M264-J264</f>
        <v>0</v>
      </c>
    </row>
    <row r="265" spans="1:16" s="11" customFormat="1" ht="25.5" hidden="1" customHeight="1" x14ac:dyDescent="0.25">
      <c r="A265" s="15"/>
      <c r="B265" s="90"/>
      <c r="C265" s="91"/>
      <c r="D265" s="92"/>
      <c r="E265" s="30"/>
      <c r="F265" s="90"/>
      <c r="G265" s="92"/>
      <c r="H265" s="16"/>
      <c r="I265" s="16"/>
      <c r="J265" s="16">
        <f t="shared" si="108"/>
        <v>0</v>
      </c>
      <c r="K265" s="16"/>
      <c r="L265" s="16"/>
      <c r="M265" s="16">
        <f t="shared" si="109"/>
        <v>0</v>
      </c>
      <c r="N265" s="16">
        <f t="shared" si="110"/>
        <v>0</v>
      </c>
      <c r="O265" s="16">
        <f t="shared" si="111"/>
        <v>0</v>
      </c>
      <c r="P265" s="16">
        <f t="shared" si="112"/>
        <v>0</v>
      </c>
    </row>
    <row r="266" spans="1:16" s="11" customFormat="1" ht="25.5" hidden="1" customHeight="1" x14ac:dyDescent="0.25">
      <c r="A266" s="15"/>
      <c r="B266" s="90"/>
      <c r="C266" s="91"/>
      <c r="D266" s="92"/>
      <c r="E266" s="30"/>
      <c r="F266" s="90"/>
      <c r="G266" s="92"/>
      <c r="H266" s="16"/>
      <c r="I266" s="16"/>
      <c r="J266" s="16">
        <f t="shared" si="108"/>
        <v>0</v>
      </c>
      <c r="K266" s="16"/>
      <c r="L266" s="16"/>
      <c r="M266" s="16">
        <f t="shared" si="109"/>
        <v>0</v>
      </c>
      <c r="N266" s="16">
        <f t="shared" si="110"/>
        <v>0</v>
      </c>
      <c r="O266" s="16">
        <f t="shared" si="111"/>
        <v>0</v>
      </c>
      <c r="P266" s="16">
        <f t="shared" si="112"/>
        <v>0</v>
      </c>
    </row>
    <row r="267" spans="1:16" s="11" customFormat="1" ht="25.5" hidden="1" customHeight="1" x14ac:dyDescent="0.25">
      <c r="A267" s="15"/>
      <c r="B267" s="90"/>
      <c r="C267" s="91"/>
      <c r="D267" s="92"/>
      <c r="E267" s="30"/>
      <c r="F267" s="90"/>
      <c r="G267" s="92"/>
      <c r="H267" s="16"/>
      <c r="I267" s="16"/>
      <c r="J267" s="16">
        <f t="shared" si="108"/>
        <v>0</v>
      </c>
      <c r="K267" s="16"/>
      <c r="L267" s="16"/>
      <c r="M267" s="16">
        <f t="shared" si="109"/>
        <v>0</v>
      </c>
      <c r="N267" s="16">
        <f t="shared" si="110"/>
        <v>0</v>
      </c>
      <c r="O267" s="16">
        <f t="shared" si="111"/>
        <v>0</v>
      </c>
      <c r="P267" s="16">
        <f t="shared" si="112"/>
        <v>0</v>
      </c>
    </row>
    <row r="268" spans="1:16" s="11" customFormat="1" ht="25.5" hidden="1" customHeight="1" x14ac:dyDescent="0.25">
      <c r="A268" s="15"/>
      <c r="B268" s="90"/>
      <c r="C268" s="91"/>
      <c r="D268" s="92"/>
      <c r="E268" s="30"/>
      <c r="F268" s="90"/>
      <c r="G268" s="92"/>
      <c r="H268" s="16"/>
      <c r="I268" s="16"/>
      <c r="J268" s="16">
        <f t="shared" si="108"/>
        <v>0</v>
      </c>
      <c r="K268" s="16"/>
      <c r="L268" s="16"/>
      <c r="M268" s="16">
        <f t="shared" si="109"/>
        <v>0</v>
      </c>
      <c r="N268" s="16">
        <f t="shared" si="110"/>
        <v>0</v>
      </c>
      <c r="O268" s="16">
        <f t="shared" si="111"/>
        <v>0</v>
      </c>
      <c r="P268" s="16">
        <f t="shared" si="112"/>
        <v>0</v>
      </c>
    </row>
    <row r="269" spans="1:16" s="11" customFormat="1" ht="25.5" hidden="1" customHeight="1" x14ac:dyDescent="0.25">
      <c r="A269" s="15"/>
      <c r="B269" s="90"/>
      <c r="C269" s="91"/>
      <c r="D269" s="92"/>
      <c r="E269" s="30"/>
      <c r="F269" s="90"/>
      <c r="G269" s="92"/>
      <c r="H269" s="16"/>
      <c r="I269" s="16"/>
      <c r="J269" s="16">
        <f t="shared" si="108"/>
        <v>0</v>
      </c>
      <c r="K269" s="16"/>
      <c r="L269" s="16"/>
      <c r="M269" s="16">
        <f t="shared" si="109"/>
        <v>0</v>
      </c>
      <c r="N269" s="16">
        <f t="shared" si="110"/>
        <v>0</v>
      </c>
      <c r="O269" s="16">
        <f t="shared" si="111"/>
        <v>0</v>
      </c>
      <c r="P269" s="16">
        <f t="shared" si="112"/>
        <v>0</v>
      </c>
    </row>
    <row r="270" spans="1:16" s="11" customFormat="1" ht="25.5" hidden="1" customHeight="1" x14ac:dyDescent="0.25">
      <c r="A270" s="15"/>
      <c r="B270" s="90"/>
      <c r="C270" s="91"/>
      <c r="D270" s="92"/>
      <c r="E270" s="30"/>
      <c r="F270" s="90"/>
      <c r="G270" s="92"/>
      <c r="H270" s="16"/>
      <c r="I270" s="16"/>
      <c r="J270" s="16">
        <f t="shared" si="108"/>
        <v>0</v>
      </c>
      <c r="K270" s="16"/>
      <c r="L270" s="16"/>
      <c r="M270" s="16">
        <f t="shared" si="109"/>
        <v>0</v>
      </c>
      <c r="N270" s="16">
        <f t="shared" si="110"/>
        <v>0</v>
      </c>
      <c r="O270" s="16">
        <f t="shared" si="111"/>
        <v>0</v>
      </c>
      <c r="P270" s="16">
        <f t="shared" si="112"/>
        <v>0</v>
      </c>
    </row>
    <row r="271" spans="1:16" s="11" customFormat="1" ht="25.5" hidden="1" customHeight="1" x14ac:dyDescent="0.25">
      <c r="A271" s="15"/>
      <c r="B271" s="90"/>
      <c r="C271" s="91"/>
      <c r="D271" s="92"/>
      <c r="E271" s="30"/>
      <c r="F271" s="90"/>
      <c r="G271" s="92"/>
      <c r="H271" s="16"/>
      <c r="I271" s="16"/>
      <c r="J271" s="16">
        <f t="shared" si="108"/>
        <v>0</v>
      </c>
      <c r="K271" s="16"/>
      <c r="L271" s="16"/>
      <c r="M271" s="16">
        <f t="shared" si="109"/>
        <v>0</v>
      </c>
      <c r="N271" s="16">
        <f t="shared" si="110"/>
        <v>0</v>
      </c>
      <c r="O271" s="16">
        <f t="shared" si="111"/>
        <v>0</v>
      </c>
      <c r="P271" s="16">
        <f t="shared" si="112"/>
        <v>0</v>
      </c>
    </row>
    <row r="272" spans="1:16" s="11" customFormat="1" ht="25.5" hidden="1" customHeight="1" x14ac:dyDescent="0.25">
      <c r="A272" s="15"/>
      <c r="B272" s="90"/>
      <c r="C272" s="91"/>
      <c r="D272" s="92"/>
      <c r="E272" s="30"/>
      <c r="F272" s="90"/>
      <c r="G272" s="92"/>
      <c r="H272" s="16"/>
      <c r="I272" s="16"/>
      <c r="J272" s="16">
        <f t="shared" si="108"/>
        <v>0</v>
      </c>
      <c r="K272" s="16"/>
      <c r="L272" s="16"/>
      <c r="M272" s="16">
        <f t="shared" si="109"/>
        <v>0</v>
      </c>
      <c r="N272" s="16">
        <f t="shared" si="110"/>
        <v>0</v>
      </c>
      <c r="O272" s="16">
        <f t="shared" si="111"/>
        <v>0</v>
      </c>
      <c r="P272" s="16">
        <f t="shared" si="112"/>
        <v>0</v>
      </c>
    </row>
    <row r="273" spans="1:16" s="11" customFormat="1" ht="25.5" hidden="1" customHeight="1" x14ac:dyDescent="0.25">
      <c r="A273" s="15"/>
      <c r="B273" s="99" t="s">
        <v>41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1"/>
    </row>
    <row r="274" spans="1:16" s="11" customFormat="1" ht="25.5" hidden="1" customHeight="1" x14ac:dyDescent="0.25">
      <c r="A274" s="15"/>
      <c r="B274" s="99" t="s">
        <v>43</v>
      </c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1"/>
    </row>
    <row r="275" spans="1:16" s="11" customFormat="1" ht="25.5" hidden="1" customHeight="1" x14ac:dyDescent="0.25">
      <c r="A275" s="15"/>
      <c r="B275" s="93" t="s">
        <v>46</v>
      </c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5"/>
    </row>
    <row r="276" spans="1:16" s="11" customFormat="1" ht="25.5" hidden="1" customHeight="1" x14ac:dyDescent="0.25">
      <c r="A276" s="15"/>
      <c r="B276" s="96" t="s">
        <v>22</v>
      </c>
      <c r="C276" s="97"/>
      <c r="D276" s="98"/>
      <c r="E276" s="30"/>
      <c r="F276" s="90"/>
      <c r="G276" s="92"/>
      <c r="H276" s="16"/>
      <c r="I276" s="16"/>
      <c r="J276" s="16">
        <f t="shared" ref="J276:J284" si="113">H276+I276</f>
        <v>0</v>
      </c>
      <c r="K276" s="16"/>
      <c r="L276" s="16"/>
      <c r="M276" s="16">
        <f t="shared" ref="M276:M284" si="114">K276+L276</f>
        <v>0</v>
      </c>
      <c r="N276" s="16">
        <f t="shared" ref="N276:N284" si="115">K276-H276</f>
        <v>0</v>
      </c>
      <c r="O276" s="16">
        <f t="shared" ref="O276:O284" si="116">L276-I276</f>
        <v>0</v>
      </c>
      <c r="P276" s="16">
        <f t="shared" ref="P276:P284" si="117">M276-J276</f>
        <v>0</v>
      </c>
    </row>
    <row r="277" spans="1:16" s="11" customFormat="1" ht="25.5" hidden="1" customHeight="1" x14ac:dyDescent="0.25">
      <c r="A277" s="15"/>
      <c r="B277" s="90"/>
      <c r="C277" s="91"/>
      <c r="D277" s="92"/>
      <c r="E277" s="30"/>
      <c r="F277" s="90"/>
      <c r="G277" s="92"/>
      <c r="H277" s="16"/>
      <c r="I277" s="16"/>
      <c r="J277" s="16">
        <f t="shared" si="113"/>
        <v>0</v>
      </c>
      <c r="K277" s="16"/>
      <c r="L277" s="16"/>
      <c r="M277" s="16">
        <f t="shared" si="114"/>
        <v>0</v>
      </c>
      <c r="N277" s="16">
        <f t="shared" si="115"/>
        <v>0</v>
      </c>
      <c r="O277" s="16">
        <f t="shared" si="116"/>
        <v>0</v>
      </c>
      <c r="P277" s="16">
        <f t="shared" si="117"/>
        <v>0</v>
      </c>
    </row>
    <row r="278" spans="1:16" s="11" customFormat="1" ht="25.5" hidden="1" customHeight="1" x14ac:dyDescent="0.25">
      <c r="A278" s="15"/>
      <c r="B278" s="90"/>
      <c r="C278" s="91"/>
      <c r="D278" s="92"/>
      <c r="E278" s="30"/>
      <c r="F278" s="90"/>
      <c r="G278" s="92"/>
      <c r="H278" s="16"/>
      <c r="I278" s="16"/>
      <c r="J278" s="16">
        <f t="shared" si="113"/>
        <v>0</v>
      </c>
      <c r="K278" s="16"/>
      <c r="L278" s="16"/>
      <c r="M278" s="16">
        <f t="shared" si="114"/>
        <v>0</v>
      </c>
      <c r="N278" s="16">
        <f t="shared" si="115"/>
        <v>0</v>
      </c>
      <c r="O278" s="16">
        <f t="shared" si="116"/>
        <v>0</v>
      </c>
      <c r="P278" s="16">
        <f t="shared" si="117"/>
        <v>0</v>
      </c>
    </row>
    <row r="279" spans="1:16" s="11" customFormat="1" ht="25.5" hidden="1" customHeight="1" x14ac:dyDescent="0.25">
      <c r="A279" s="15"/>
      <c r="B279" s="90"/>
      <c r="C279" s="91"/>
      <c r="D279" s="92"/>
      <c r="E279" s="30"/>
      <c r="F279" s="90"/>
      <c r="G279" s="92"/>
      <c r="H279" s="16"/>
      <c r="I279" s="16"/>
      <c r="J279" s="16">
        <f t="shared" si="113"/>
        <v>0</v>
      </c>
      <c r="K279" s="16"/>
      <c r="L279" s="16"/>
      <c r="M279" s="16">
        <f t="shared" si="114"/>
        <v>0</v>
      </c>
      <c r="N279" s="16">
        <f t="shared" si="115"/>
        <v>0</v>
      </c>
      <c r="O279" s="16">
        <f t="shared" si="116"/>
        <v>0</v>
      </c>
      <c r="P279" s="16">
        <f t="shared" si="117"/>
        <v>0</v>
      </c>
    </row>
    <row r="280" spans="1:16" s="11" customFormat="1" ht="25.5" hidden="1" customHeight="1" x14ac:dyDescent="0.25">
      <c r="A280" s="15"/>
      <c r="B280" s="90"/>
      <c r="C280" s="91"/>
      <c r="D280" s="92"/>
      <c r="E280" s="30"/>
      <c r="F280" s="90"/>
      <c r="G280" s="92"/>
      <c r="H280" s="16"/>
      <c r="I280" s="16"/>
      <c r="J280" s="16">
        <f t="shared" si="113"/>
        <v>0</v>
      </c>
      <c r="K280" s="16"/>
      <c r="L280" s="16"/>
      <c r="M280" s="16">
        <f t="shared" si="114"/>
        <v>0</v>
      </c>
      <c r="N280" s="16">
        <f t="shared" si="115"/>
        <v>0</v>
      </c>
      <c r="O280" s="16">
        <f t="shared" si="116"/>
        <v>0</v>
      </c>
      <c r="P280" s="16">
        <f t="shared" si="117"/>
        <v>0</v>
      </c>
    </row>
    <row r="281" spans="1:16" s="11" customFormat="1" ht="25.5" hidden="1" customHeight="1" x14ac:dyDescent="0.25">
      <c r="A281" s="15"/>
      <c r="B281" s="90"/>
      <c r="C281" s="91"/>
      <c r="D281" s="92"/>
      <c r="E281" s="30"/>
      <c r="F281" s="90"/>
      <c r="G281" s="92"/>
      <c r="H281" s="16"/>
      <c r="I281" s="16"/>
      <c r="J281" s="16">
        <f t="shared" si="113"/>
        <v>0</v>
      </c>
      <c r="K281" s="16"/>
      <c r="L281" s="16"/>
      <c r="M281" s="16">
        <f t="shared" si="114"/>
        <v>0</v>
      </c>
      <c r="N281" s="16">
        <f t="shared" si="115"/>
        <v>0</v>
      </c>
      <c r="O281" s="16">
        <f t="shared" si="116"/>
        <v>0</v>
      </c>
      <c r="P281" s="16">
        <f t="shared" si="117"/>
        <v>0</v>
      </c>
    </row>
    <row r="282" spans="1:16" s="11" customFormat="1" ht="25.5" hidden="1" customHeight="1" x14ac:dyDescent="0.25">
      <c r="A282" s="15"/>
      <c r="B282" s="90"/>
      <c r="C282" s="91"/>
      <c r="D282" s="92"/>
      <c r="E282" s="30"/>
      <c r="F282" s="90"/>
      <c r="G282" s="92"/>
      <c r="H282" s="16"/>
      <c r="I282" s="16"/>
      <c r="J282" s="16">
        <f t="shared" si="113"/>
        <v>0</v>
      </c>
      <c r="K282" s="16"/>
      <c r="L282" s="16"/>
      <c r="M282" s="16">
        <f t="shared" si="114"/>
        <v>0</v>
      </c>
      <c r="N282" s="16">
        <f t="shared" si="115"/>
        <v>0</v>
      </c>
      <c r="O282" s="16">
        <f t="shared" si="116"/>
        <v>0</v>
      </c>
      <c r="P282" s="16">
        <f t="shared" si="117"/>
        <v>0</v>
      </c>
    </row>
    <row r="283" spans="1:16" s="11" customFormat="1" ht="25.5" hidden="1" customHeight="1" x14ac:dyDescent="0.25">
      <c r="A283" s="15"/>
      <c r="B283" s="90"/>
      <c r="C283" s="91"/>
      <c r="D283" s="92"/>
      <c r="E283" s="30"/>
      <c r="F283" s="90"/>
      <c r="G283" s="92"/>
      <c r="H283" s="16"/>
      <c r="I283" s="16"/>
      <c r="J283" s="16">
        <f t="shared" si="113"/>
        <v>0</v>
      </c>
      <c r="K283" s="16"/>
      <c r="L283" s="16"/>
      <c r="M283" s="16">
        <f t="shared" si="114"/>
        <v>0</v>
      </c>
      <c r="N283" s="16">
        <f t="shared" si="115"/>
        <v>0</v>
      </c>
      <c r="O283" s="16">
        <f t="shared" si="116"/>
        <v>0</v>
      </c>
      <c r="P283" s="16">
        <f t="shared" si="117"/>
        <v>0</v>
      </c>
    </row>
    <row r="284" spans="1:16" s="11" customFormat="1" ht="25.5" hidden="1" customHeight="1" x14ac:dyDescent="0.25">
      <c r="A284" s="15"/>
      <c r="B284" s="90"/>
      <c r="C284" s="91"/>
      <c r="D284" s="92"/>
      <c r="E284" s="30"/>
      <c r="F284" s="90"/>
      <c r="G284" s="92"/>
      <c r="H284" s="16"/>
      <c r="I284" s="16"/>
      <c r="J284" s="16">
        <f t="shared" si="113"/>
        <v>0</v>
      </c>
      <c r="K284" s="16"/>
      <c r="L284" s="16"/>
      <c r="M284" s="16">
        <f t="shared" si="114"/>
        <v>0</v>
      </c>
      <c r="N284" s="16">
        <f t="shared" si="115"/>
        <v>0</v>
      </c>
      <c r="O284" s="16">
        <f t="shared" si="116"/>
        <v>0</v>
      </c>
      <c r="P284" s="16">
        <f t="shared" si="117"/>
        <v>0</v>
      </c>
    </row>
    <row r="285" spans="1:16" s="11" customFormat="1" ht="25.5" hidden="1" customHeight="1" x14ac:dyDescent="0.25">
      <c r="A285" s="15"/>
      <c r="B285" s="99" t="s">
        <v>41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1"/>
    </row>
    <row r="286" spans="1:16" s="11" customFormat="1" ht="25.5" hidden="1" customHeight="1" x14ac:dyDescent="0.25">
      <c r="A286" s="15"/>
      <c r="B286" s="96" t="s">
        <v>23</v>
      </c>
      <c r="C286" s="97"/>
      <c r="D286" s="98"/>
      <c r="E286" s="30"/>
      <c r="F286" s="90"/>
      <c r="G286" s="92"/>
      <c r="H286" s="16"/>
      <c r="I286" s="16"/>
      <c r="J286" s="16">
        <f t="shared" ref="J286:J294" si="118">H286+I286</f>
        <v>0</v>
      </c>
      <c r="K286" s="16"/>
      <c r="L286" s="16"/>
      <c r="M286" s="16">
        <f t="shared" ref="M286:M294" si="119">K286+L286</f>
        <v>0</v>
      </c>
      <c r="N286" s="16">
        <f t="shared" ref="N286:N294" si="120">K286-H286</f>
        <v>0</v>
      </c>
      <c r="O286" s="16">
        <f t="shared" ref="O286:O294" si="121">L286-I286</f>
        <v>0</v>
      </c>
      <c r="P286" s="16">
        <f t="shared" ref="P286:P294" si="122">M286-J286</f>
        <v>0</v>
      </c>
    </row>
    <row r="287" spans="1:16" s="11" customFormat="1" ht="25.5" hidden="1" customHeight="1" x14ac:dyDescent="0.25">
      <c r="A287" s="15"/>
      <c r="B287" s="90"/>
      <c r="C287" s="91"/>
      <c r="D287" s="92"/>
      <c r="E287" s="30"/>
      <c r="F287" s="90"/>
      <c r="G287" s="92"/>
      <c r="H287" s="16"/>
      <c r="I287" s="16"/>
      <c r="J287" s="16">
        <f t="shared" si="118"/>
        <v>0</v>
      </c>
      <c r="K287" s="16"/>
      <c r="L287" s="16"/>
      <c r="M287" s="16">
        <f t="shared" si="119"/>
        <v>0</v>
      </c>
      <c r="N287" s="16">
        <f t="shared" si="120"/>
        <v>0</v>
      </c>
      <c r="O287" s="16">
        <f t="shared" si="121"/>
        <v>0</v>
      </c>
      <c r="P287" s="16">
        <f t="shared" si="122"/>
        <v>0</v>
      </c>
    </row>
    <row r="288" spans="1:16" s="11" customFormat="1" ht="25.5" hidden="1" customHeight="1" x14ac:dyDescent="0.25">
      <c r="A288" s="15"/>
      <c r="B288" s="90"/>
      <c r="C288" s="91"/>
      <c r="D288" s="92"/>
      <c r="E288" s="30"/>
      <c r="F288" s="90"/>
      <c r="G288" s="92"/>
      <c r="H288" s="16"/>
      <c r="I288" s="16"/>
      <c r="J288" s="16">
        <f t="shared" si="118"/>
        <v>0</v>
      </c>
      <c r="K288" s="16"/>
      <c r="L288" s="16"/>
      <c r="M288" s="16">
        <f t="shared" si="119"/>
        <v>0</v>
      </c>
      <c r="N288" s="16">
        <f t="shared" si="120"/>
        <v>0</v>
      </c>
      <c r="O288" s="16">
        <f t="shared" si="121"/>
        <v>0</v>
      </c>
      <c r="P288" s="16">
        <f t="shared" si="122"/>
        <v>0</v>
      </c>
    </row>
    <row r="289" spans="1:16" s="11" customFormat="1" ht="25.5" hidden="1" customHeight="1" x14ac:dyDescent="0.25">
      <c r="A289" s="15"/>
      <c r="B289" s="90"/>
      <c r="C289" s="91"/>
      <c r="D289" s="92"/>
      <c r="E289" s="30"/>
      <c r="F289" s="90"/>
      <c r="G289" s="92"/>
      <c r="H289" s="16"/>
      <c r="I289" s="16"/>
      <c r="J289" s="16">
        <f t="shared" si="118"/>
        <v>0</v>
      </c>
      <c r="K289" s="16"/>
      <c r="L289" s="16"/>
      <c r="M289" s="16">
        <f t="shared" si="119"/>
        <v>0</v>
      </c>
      <c r="N289" s="16">
        <f t="shared" si="120"/>
        <v>0</v>
      </c>
      <c r="O289" s="16">
        <f t="shared" si="121"/>
        <v>0</v>
      </c>
      <c r="P289" s="16">
        <f t="shared" si="122"/>
        <v>0</v>
      </c>
    </row>
    <row r="290" spans="1:16" s="11" customFormat="1" ht="25.5" hidden="1" customHeight="1" x14ac:dyDescent="0.25">
      <c r="A290" s="15"/>
      <c r="B290" s="90"/>
      <c r="C290" s="91"/>
      <c r="D290" s="92"/>
      <c r="E290" s="30"/>
      <c r="F290" s="90"/>
      <c r="G290" s="92"/>
      <c r="H290" s="16"/>
      <c r="I290" s="16"/>
      <c r="J290" s="16">
        <f t="shared" si="118"/>
        <v>0</v>
      </c>
      <c r="K290" s="16"/>
      <c r="L290" s="16"/>
      <c r="M290" s="16">
        <f t="shared" si="119"/>
        <v>0</v>
      </c>
      <c r="N290" s="16">
        <f t="shared" si="120"/>
        <v>0</v>
      </c>
      <c r="O290" s="16">
        <f t="shared" si="121"/>
        <v>0</v>
      </c>
      <c r="P290" s="16">
        <f t="shared" si="122"/>
        <v>0</v>
      </c>
    </row>
    <row r="291" spans="1:16" s="11" customFormat="1" ht="25.5" hidden="1" customHeight="1" x14ac:dyDescent="0.25">
      <c r="A291" s="15"/>
      <c r="B291" s="90"/>
      <c r="C291" s="91"/>
      <c r="D291" s="92"/>
      <c r="E291" s="30"/>
      <c r="F291" s="90"/>
      <c r="G291" s="92"/>
      <c r="H291" s="16"/>
      <c r="I291" s="16"/>
      <c r="J291" s="16">
        <f t="shared" si="118"/>
        <v>0</v>
      </c>
      <c r="K291" s="16"/>
      <c r="L291" s="16"/>
      <c r="M291" s="16">
        <f t="shared" si="119"/>
        <v>0</v>
      </c>
      <c r="N291" s="16">
        <f t="shared" si="120"/>
        <v>0</v>
      </c>
      <c r="O291" s="16">
        <f t="shared" si="121"/>
        <v>0</v>
      </c>
      <c r="P291" s="16">
        <f t="shared" si="122"/>
        <v>0</v>
      </c>
    </row>
    <row r="292" spans="1:16" s="11" customFormat="1" ht="25.5" hidden="1" customHeight="1" x14ac:dyDescent="0.25">
      <c r="A292" s="15"/>
      <c r="B292" s="90"/>
      <c r="C292" s="91"/>
      <c r="D292" s="92"/>
      <c r="E292" s="30"/>
      <c r="F292" s="90"/>
      <c r="G292" s="92"/>
      <c r="H292" s="16"/>
      <c r="I292" s="16"/>
      <c r="J292" s="16">
        <f t="shared" si="118"/>
        <v>0</v>
      </c>
      <c r="K292" s="16"/>
      <c r="L292" s="16"/>
      <c r="M292" s="16">
        <f t="shared" si="119"/>
        <v>0</v>
      </c>
      <c r="N292" s="16">
        <f t="shared" si="120"/>
        <v>0</v>
      </c>
      <c r="O292" s="16">
        <f t="shared" si="121"/>
        <v>0</v>
      </c>
      <c r="P292" s="16">
        <f t="shared" si="122"/>
        <v>0</v>
      </c>
    </row>
    <row r="293" spans="1:16" s="11" customFormat="1" ht="25.5" hidden="1" customHeight="1" x14ac:dyDescent="0.25">
      <c r="A293" s="15"/>
      <c r="B293" s="90"/>
      <c r="C293" s="91"/>
      <c r="D293" s="92"/>
      <c r="E293" s="30"/>
      <c r="F293" s="90"/>
      <c r="G293" s="92"/>
      <c r="H293" s="16"/>
      <c r="I293" s="16"/>
      <c r="J293" s="16">
        <f t="shared" si="118"/>
        <v>0</v>
      </c>
      <c r="K293" s="16"/>
      <c r="L293" s="16"/>
      <c r="M293" s="16">
        <f t="shared" si="119"/>
        <v>0</v>
      </c>
      <c r="N293" s="16">
        <f t="shared" si="120"/>
        <v>0</v>
      </c>
      <c r="O293" s="16">
        <f t="shared" si="121"/>
        <v>0</v>
      </c>
      <c r="P293" s="16">
        <f t="shared" si="122"/>
        <v>0</v>
      </c>
    </row>
    <row r="294" spans="1:16" s="11" customFormat="1" ht="25.5" hidden="1" customHeight="1" x14ac:dyDescent="0.25">
      <c r="A294" s="15"/>
      <c r="B294" s="90"/>
      <c r="C294" s="91"/>
      <c r="D294" s="92"/>
      <c r="E294" s="30"/>
      <c r="F294" s="90"/>
      <c r="G294" s="92"/>
      <c r="H294" s="16"/>
      <c r="I294" s="16"/>
      <c r="J294" s="16">
        <f t="shared" si="118"/>
        <v>0</v>
      </c>
      <c r="K294" s="16"/>
      <c r="L294" s="16"/>
      <c r="M294" s="16">
        <f t="shared" si="119"/>
        <v>0</v>
      </c>
      <c r="N294" s="16">
        <f t="shared" si="120"/>
        <v>0</v>
      </c>
      <c r="O294" s="16">
        <f t="shared" si="121"/>
        <v>0</v>
      </c>
      <c r="P294" s="16">
        <f t="shared" si="122"/>
        <v>0</v>
      </c>
    </row>
    <row r="295" spans="1:16" s="11" customFormat="1" ht="25.5" hidden="1" customHeight="1" x14ac:dyDescent="0.25">
      <c r="A295" s="15"/>
      <c r="B295" s="99" t="s">
        <v>41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1"/>
    </row>
    <row r="296" spans="1:16" s="11" customFormat="1" ht="25.5" hidden="1" customHeight="1" x14ac:dyDescent="0.25">
      <c r="A296" s="15"/>
      <c r="B296" s="96" t="s">
        <v>24</v>
      </c>
      <c r="C296" s="97"/>
      <c r="D296" s="98"/>
      <c r="E296" s="30"/>
      <c r="F296" s="90"/>
      <c r="G296" s="92"/>
      <c r="H296" s="16"/>
      <c r="I296" s="16"/>
      <c r="J296" s="16">
        <f t="shared" ref="J296:J304" si="123">H296+I296</f>
        <v>0</v>
      </c>
      <c r="K296" s="16"/>
      <c r="L296" s="16"/>
      <c r="M296" s="16">
        <f t="shared" ref="M296:M304" si="124">K296+L296</f>
        <v>0</v>
      </c>
      <c r="N296" s="16">
        <f t="shared" ref="N296:N304" si="125">K296-H296</f>
        <v>0</v>
      </c>
      <c r="O296" s="16">
        <f t="shared" ref="O296:O304" si="126">L296-I296</f>
        <v>0</v>
      </c>
      <c r="P296" s="16">
        <f t="shared" ref="P296:P304" si="127">M296-J296</f>
        <v>0</v>
      </c>
    </row>
    <row r="297" spans="1:16" s="11" customFormat="1" ht="25.5" hidden="1" customHeight="1" x14ac:dyDescent="0.25">
      <c r="A297" s="15"/>
      <c r="B297" s="90"/>
      <c r="C297" s="91"/>
      <c r="D297" s="92"/>
      <c r="E297" s="30"/>
      <c r="F297" s="90"/>
      <c r="G297" s="92"/>
      <c r="H297" s="16"/>
      <c r="I297" s="16"/>
      <c r="J297" s="16">
        <f t="shared" si="123"/>
        <v>0</v>
      </c>
      <c r="K297" s="16"/>
      <c r="L297" s="16"/>
      <c r="M297" s="16">
        <f t="shared" si="124"/>
        <v>0</v>
      </c>
      <c r="N297" s="16">
        <f t="shared" si="125"/>
        <v>0</v>
      </c>
      <c r="O297" s="16">
        <f t="shared" si="126"/>
        <v>0</v>
      </c>
      <c r="P297" s="16">
        <f t="shared" si="127"/>
        <v>0</v>
      </c>
    </row>
    <row r="298" spans="1:16" s="11" customFormat="1" ht="25.5" hidden="1" customHeight="1" x14ac:dyDescent="0.25">
      <c r="A298" s="15"/>
      <c r="B298" s="90"/>
      <c r="C298" s="91"/>
      <c r="D298" s="92"/>
      <c r="E298" s="30"/>
      <c r="F298" s="90"/>
      <c r="G298" s="92"/>
      <c r="H298" s="16"/>
      <c r="I298" s="16"/>
      <c r="J298" s="16">
        <f t="shared" si="123"/>
        <v>0</v>
      </c>
      <c r="K298" s="16"/>
      <c r="L298" s="16"/>
      <c r="M298" s="16">
        <f t="shared" si="124"/>
        <v>0</v>
      </c>
      <c r="N298" s="16">
        <f t="shared" si="125"/>
        <v>0</v>
      </c>
      <c r="O298" s="16">
        <f t="shared" si="126"/>
        <v>0</v>
      </c>
      <c r="P298" s="16">
        <f t="shared" si="127"/>
        <v>0</v>
      </c>
    </row>
    <row r="299" spans="1:16" s="11" customFormat="1" ht="25.5" hidden="1" customHeight="1" x14ac:dyDescent="0.25">
      <c r="A299" s="15"/>
      <c r="B299" s="90"/>
      <c r="C299" s="91"/>
      <c r="D299" s="92"/>
      <c r="E299" s="30"/>
      <c r="F299" s="90"/>
      <c r="G299" s="92"/>
      <c r="H299" s="16"/>
      <c r="I299" s="16"/>
      <c r="J299" s="16">
        <f t="shared" si="123"/>
        <v>0</v>
      </c>
      <c r="K299" s="16"/>
      <c r="L299" s="16"/>
      <c r="M299" s="16">
        <f t="shared" si="124"/>
        <v>0</v>
      </c>
      <c r="N299" s="16">
        <f t="shared" si="125"/>
        <v>0</v>
      </c>
      <c r="O299" s="16">
        <f t="shared" si="126"/>
        <v>0</v>
      </c>
      <c r="P299" s="16">
        <f t="shared" si="127"/>
        <v>0</v>
      </c>
    </row>
    <row r="300" spans="1:16" s="11" customFormat="1" ht="25.5" hidden="1" customHeight="1" x14ac:dyDescent="0.25">
      <c r="A300" s="15"/>
      <c r="B300" s="90"/>
      <c r="C300" s="91"/>
      <c r="D300" s="92"/>
      <c r="E300" s="30"/>
      <c r="F300" s="90"/>
      <c r="G300" s="92"/>
      <c r="H300" s="16"/>
      <c r="I300" s="16"/>
      <c r="J300" s="16">
        <f t="shared" si="123"/>
        <v>0</v>
      </c>
      <c r="K300" s="16"/>
      <c r="L300" s="16"/>
      <c r="M300" s="16">
        <f t="shared" si="124"/>
        <v>0</v>
      </c>
      <c r="N300" s="16">
        <f t="shared" si="125"/>
        <v>0</v>
      </c>
      <c r="O300" s="16">
        <f t="shared" si="126"/>
        <v>0</v>
      </c>
      <c r="P300" s="16">
        <f t="shared" si="127"/>
        <v>0</v>
      </c>
    </row>
    <row r="301" spans="1:16" s="11" customFormat="1" ht="25.5" hidden="1" customHeight="1" x14ac:dyDescent="0.25">
      <c r="A301" s="15"/>
      <c r="B301" s="90"/>
      <c r="C301" s="91"/>
      <c r="D301" s="92"/>
      <c r="E301" s="30"/>
      <c r="F301" s="90"/>
      <c r="G301" s="92"/>
      <c r="H301" s="16"/>
      <c r="I301" s="16"/>
      <c r="J301" s="16">
        <f t="shared" si="123"/>
        <v>0</v>
      </c>
      <c r="K301" s="16"/>
      <c r="L301" s="16"/>
      <c r="M301" s="16">
        <f t="shared" si="124"/>
        <v>0</v>
      </c>
      <c r="N301" s="16">
        <f t="shared" si="125"/>
        <v>0</v>
      </c>
      <c r="O301" s="16">
        <f t="shared" si="126"/>
        <v>0</v>
      </c>
      <c r="P301" s="16">
        <f t="shared" si="127"/>
        <v>0</v>
      </c>
    </row>
    <row r="302" spans="1:16" s="11" customFormat="1" ht="25.5" hidden="1" customHeight="1" x14ac:dyDescent="0.25">
      <c r="A302" s="15"/>
      <c r="B302" s="90"/>
      <c r="C302" s="91"/>
      <c r="D302" s="92"/>
      <c r="E302" s="30"/>
      <c r="F302" s="90"/>
      <c r="G302" s="92"/>
      <c r="H302" s="16"/>
      <c r="I302" s="16"/>
      <c r="J302" s="16">
        <f t="shared" si="123"/>
        <v>0</v>
      </c>
      <c r="K302" s="16"/>
      <c r="L302" s="16"/>
      <c r="M302" s="16">
        <f t="shared" si="124"/>
        <v>0</v>
      </c>
      <c r="N302" s="16">
        <f t="shared" si="125"/>
        <v>0</v>
      </c>
      <c r="O302" s="16">
        <f t="shared" si="126"/>
        <v>0</v>
      </c>
      <c r="P302" s="16">
        <f t="shared" si="127"/>
        <v>0</v>
      </c>
    </row>
    <row r="303" spans="1:16" s="11" customFormat="1" ht="25.5" hidden="1" customHeight="1" x14ac:dyDescent="0.25">
      <c r="A303" s="15"/>
      <c r="B303" s="90"/>
      <c r="C303" s="91"/>
      <c r="D303" s="92"/>
      <c r="E303" s="30"/>
      <c r="F303" s="90"/>
      <c r="G303" s="92"/>
      <c r="H303" s="16"/>
      <c r="I303" s="16"/>
      <c r="J303" s="16">
        <f t="shared" si="123"/>
        <v>0</v>
      </c>
      <c r="K303" s="16"/>
      <c r="L303" s="16"/>
      <c r="M303" s="16">
        <f t="shared" si="124"/>
        <v>0</v>
      </c>
      <c r="N303" s="16">
        <f t="shared" si="125"/>
        <v>0</v>
      </c>
      <c r="O303" s="16">
        <f t="shared" si="126"/>
        <v>0</v>
      </c>
      <c r="P303" s="16">
        <f t="shared" si="127"/>
        <v>0</v>
      </c>
    </row>
    <row r="304" spans="1:16" s="11" customFormat="1" ht="25.5" hidden="1" customHeight="1" x14ac:dyDescent="0.25">
      <c r="A304" s="15"/>
      <c r="B304" s="90"/>
      <c r="C304" s="91"/>
      <c r="D304" s="92"/>
      <c r="E304" s="30"/>
      <c r="F304" s="90"/>
      <c r="G304" s="92"/>
      <c r="H304" s="16"/>
      <c r="I304" s="16"/>
      <c r="J304" s="16">
        <f t="shared" si="123"/>
        <v>0</v>
      </c>
      <c r="K304" s="16"/>
      <c r="L304" s="16"/>
      <c r="M304" s="16">
        <f t="shared" si="124"/>
        <v>0</v>
      </c>
      <c r="N304" s="16">
        <f t="shared" si="125"/>
        <v>0</v>
      </c>
      <c r="O304" s="16">
        <f t="shared" si="126"/>
        <v>0</v>
      </c>
      <c r="P304" s="16">
        <f t="shared" si="127"/>
        <v>0</v>
      </c>
    </row>
    <row r="305" spans="1:16" s="11" customFormat="1" ht="25.5" hidden="1" customHeight="1" x14ac:dyDescent="0.25">
      <c r="A305" s="15"/>
      <c r="B305" s="99" t="s">
        <v>41</v>
      </c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1"/>
    </row>
    <row r="306" spans="1:16" s="11" customFormat="1" ht="25.5" hidden="1" customHeight="1" x14ac:dyDescent="0.25">
      <c r="A306" s="15"/>
      <c r="B306" s="96" t="s">
        <v>25</v>
      </c>
      <c r="C306" s="97"/>
      <c r="D306" s="98"/>
      <c r="E306" s="30"/>
      <c r="F306" s="90"/>
      <c r="G306" s="92"/>
      <c r="H306" s="16"/>
      <c r="I306" s="16"/>
      <c r="J306" s="16">
        <f t="shared" ref="J306:J314" si="128">H306+I306</f>
        <v>0</v>
      </c>
      <c r="K306" s="16"/>
      <c r="L306" s="16"/>
      <c r="M306" s="16">
        <f t="shared" ref="M306:M314" si="129">K306+L306</f>
        <v>0</v>
      </c>
      <c r="N306" s="16">
        <f t="shared" ref="N306:N314" si="130">K306-H306</f>
        <v>0</v>
      </c>
      <c r="O306" s="16">
        <f t="shared" ref="O306:O314" si="131">L306-I306</f>
        <v>0</v>
      </c>
      <c r="P306" s="16">
        <f t="shared" ref="P306:P314" si="132">M306-J306</f>
        <v>0</v>
      </c>
    </row>
    <row r="307" spans="1:16" s="11" customFormat="1" ht="25.5" hidden="1" customHeight="1" x14ac:dyDescent="0.25">
      <c r="A307" s="15"/>
      <c r="B307" s="90"/>
      <c r="C307" s="91"/>
      <c r="D307" s="92"/>
      <c r="E307" s="30"/>
      <c r="F307" s="90"/>
      <c r="G307" s="92"/>
      <c r="H307" s="16"/>
      <c r="I307" s="16"/>
      <c r="J307" s="16">
        <f t="shared" si="128"/>
        <v>0</v>
      </c>
      <c r="K307" s="16"/>
      <c r="L307" s="16"/>
      <c r="M307" s="16">
        <f t="shared" si="129"/>
        <v>0</v>
      </c>
      <c r="N307" s="16">
        <f t="shared" si="130"/>
        <v>0</v>
      </c>
      <c r="O307" s="16">
        <f t="shared" si="131"/>
        <v>0</v>
      </c>
      <c r="P307" s="16">
        <f t="shared" si="132"/>
        <v>0</v>
      </c>
    </row>
    <row r="308" spans="1:16" s="11" customFormat="1" ht="25.5" hidden="1" customHeight="1" x14ac:dyDescent="0.25">
      <c r="A308" s="15"/>
      <c r="B308" s="90"/>
      <c r="C308" s="91"/>
      <c r="D308" s="92"/>
      <c r="E308" s="30"/>
      <c r="F308" s="90"/>
      <c r="G308" s="92"/>
      <c r="H308" s="16"/>
      <c r="I308" s="16"/>
      <c r="J308" s="16">
        <f t="shared" si="128"/>
        <v>0</v>
      </c>
      <c r="K308" s="16"/>
      <c r="L308" s="16"/>
      <c r="M308" s="16">
        <f t="shared" si="129"/>
        <v>0</v>
      </c>
      <c r="N308" s="16">
        <f t="shared" si="130"/>
        <v>0</v>
      </c>
      <c r="O308" s="16">
        <f t="shared" si="131"/>
        <v>0</v>
      </c>
      <c r="P308" s="16">
        <f t="shared" si="132"/>
        <v>0</v>
      </c>
    </row>
    <row r="309" spans="1:16" s="11" customFormat="1" ht="25.5" hidden="1" customHeight="1" x14ac:dyDescent="0.25">
      <c r="A309" s="15"/>
      <c r="B309" s="90"/>
      <c r="C309" s="91"/>
      <c r="D309" s="92"/>
      <c r="E309" s="30"/>
      <c r="F309" s="90"/>
      <c r="G309" s="92"/>
      <c r="H309" s="16"/>
      <c r="I309" s="16"/>
      <c r="J309" s="16">
        <f t="shared" si="128"/>
        <v>0</v>
      </c>
      <c r="K309" s="16"/>
      <c r="L309" s="16"/>
      <c r="M309" s="16">
        <f t="shared" si="129"/>
        <v>0</v>
      </c>
      <c r="N309" s="16">
        <f t="shared" si="130"/>
        <v>0</v>
      </c>
      <c r="O309" s="16">
        <f t="shared" si="131"/>
        <v>0</v>
      </c>
      <c r="P309" s="16">
        <f t="shared" si="132"/>
        <v>0</v>
      </c>
    </row>
    <row r="310" spans="1:16" s="11" customFormat="1" ht="25.5" hidden="1" customHeight="1" x14ac:dyDescent="0.25">
      <c r="A310" s="15"/>
      <c r="B310" s="90"/>
      <c r="C310" s="91"/>
      <c r="D310" s="92"/>
      <c r="E310" s="30"/>
      <c r="F310" s="90"/>
      <c r="G310" s="92"/>
      <c r="H310" s="16"/>
      <c r="I310" s="16"/>
      <c r="J310" s="16">
        <f t="shared" si="128"/>
        <v>0</v>
      </c>
      <c r="K310" s="16"/>
      <c r="L310" s="16"/>
      <c r="M310" s="16">
        <f t="shared" si="129"/>
        <v>0</v>
      </c>
      <c r="N310" s="16">
        <f t="shared" si="130"/>
        <v>0</v>
      </c>
      <c r="O310" s="16">
        <f t="shared" si="131"/>
        <v>0</v>
      </c>
      <c r="P310" s="16">
        <f t="shared" si="132"/>
        <v>0</v>
      </c>
    </row>
    <row r="311" spans="1:16" s="11" customFormat="1" ht="25.5" hidden="1" customHeight="1" x14ac:dyDescent="0.25">
      <c r="A311" s="15"/>
      <c r="B311" s="90"/>
      <c r="C311" s="91"/>
      <c r="D311" s="92"/>
      <c r="E311" s="30"/>
      <c r="F311" s="90"/>
      <c r="G311" s="92"/>
      <c r="H311" s="16"/>
      <c r="I311" s="16"/>
      <c r="J311" s="16">
        <f t="shared" si="128"/>
        <v>0</v>
      </c>
      <c r="K311" s="16"/>
      <c r="L311" s="16"/>
      <c r="M311" s="16">
        <f t="shared" si="129"/>
        <v>0</v>
      </c>
      <c r="N311" s="16">
        <f t="shared" si="130"/>
        <v>0</v>
      </c>
      <c r="O311" s="16">
        <f t="shared" si="131"/>
        <v>0</v>
      </c>
      <c r="P311" s="16">
        <f t="shared" si="132"/>
        <v>0</v>
      </c>
    </row>
    <row r="312" spans="1:16" s="11" customFormat="1" ht="25.5" hidden="1" customHeight="1" x14ac:dyDescent="0.25">
      <c r="A312" s="15"/>
      <c r="B312" s="90"/>
      <c r="C312" s="91"/>
      <c r="D312" s="92"/>
      <c r="E312" s="30"/>
      <c r="F312" s="90"/>
      <c r="G312" s="92"/>
      <c r="H312" s="16"/>
      <c r="I312" s="16"/>
      <c r="J312" s="16">
        <f t="shared" si="128"/>
        <v>0</v>
      </c>
      <c r="K312" s="16"/>
      <c r="L312" s="16"/>
      <c r="M312" s="16">
        <f t="shared" si="129"/>
        <v>0</v>
      </c>
      <c r="N312" s="16">
        <f t="shared" si="130"/>
        <v>0</v>
      </c>
      <c r="O312" s="16">
        <f t="shared" si="131"/>
        <v>0</v>
      </c>
      <c r="P312" s="16">
        <f t="shared" si="132"/>
        <v>0</v>
      </c>
    </row>
    <row r="313" spans="1:16" s="11" customFormat="1" ht="25.5" hidden="1" customHeight="1" x14ac:dyDescent="0.25">
      <c r="A313" s="15"/>
      <c r="B313" s="90"/>
      <c r="C313" s="91"/>
      <c r="D313" s="92"/>
      <c r="E313" s="30"/>
      <c r="F313" s="90"/>
      <c r="G313" s="92"/>
      <c r="H313" s="16"/>
      <c r="I313" s="16"/>
      <c r="J313" s="16">
        <f t="shared" si="128"/>
        <v>0</v>
      </c>
      <c r="K313" s="16"/>
      <c r="L313" s="16"/>
      <c r="M313" s="16">
        <f t="shared" si="129"/>
        <v>0</v>
      </c>
      <c r="N313" s="16">
        <f t="shared" si="130"/>
        <v>0</v>
      </c>
      <c r="O313" s="16">
        <f t="shared" si="131"/>
        <v>0</v>
      </c>
      <c r="P313" s="16">
        <f t="shared" si="132"/>
        <v>0</v>
      </c>
    </row>
    <row r="314" spans="1:16" s="11" customFormat="1" ht="25.5" hidden="1" customHeight="1" x14ac:dyDescent="0.25">
      <c r="A314" s="15"/>
      <c r="B314" s="90"/>
      <c r="C314" s="91"/>
      <c r="D314" s="92"/>
      <c r="E314" s="30"/>
      <c r="F314" s="90"/>
      <c r="G314" s="92"/>
      <c r="H314" s="16"/>
      <c r="I314" s="16"/>
      <c r="J314" s="16">
        <f t="shared" si="128"/>
        <v>0</v>
      </c>
      <c r="K314" s="16"/>
      <c r="L314" s="16"/>
      <c r="M314" s="16">
        <f t="shared" si="129"/>
        <v>0</v>
      </c>
      <c r="N314" s="16">
        <f t="shared" si="130"/>
        <v>0</v>
      </c>
      <c r="O314" s="16">
        <f t="shared" si="131"/>
        <v>0</v>
      </c>
      <c r="P314" s="16">
        <f t="shared" si="132"/>
        <v>0</v>
      </c>
    </row>
    <row r="315" spans="1:16" s="11" customFormat="1" ht="25.5" hidden="1" customHeight="1" x14ac:dyDescent="0.25">
      <c r="A315" s="15"/>
      <c r="B315" s="99" t="s">
        <v>41</v>
      </c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1"/>
    </row>
    <row r="316" spans="1:16" s="11" customFormat="1" ht="25.5" hidden="1" customHeight="1" x14ac:dyDescent="0.25">
      <c r="A316" s="15"/>
      <c r="B316" s="99" t="s">
        <v>43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1"/>
    </row>
    <row r="318" spans="1:16" s="1" customFormat="1" ht="20.25" x14ac:dyDescent="0.3">
      <c r="A318" s="13" t="s">
        <v>47</v>
      </c>
      <c r="B318" s="10" t="s">
        <v>48</v>
      </c>
      <c r="C318" s="11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</row>
    <row r="319" spans="1:16" ht="18" x14ac:dyDescent="0.25">
      <c r="O319" s="34"/>
    </row>
    <row r="320" spans="1:16" ht="50.25" customHeight="1" x14ac:dyDescent="0.25">
      <c r="B320" s="76" t="s">
        <v>101</v>
      </c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</row>
    <row r="321" spans="1:16" ht="18" x14ac:dyDescent="0.25">
      <c r="O321" s="34"/>
    </row>
    <row r="322" spans="1:16" x14ac:dyDescent="0.25">
      <c r="B322" s="75"/>
      <c r="C322" s="75"/>
    </row>
    <row r="323" spans="1:16" ht="18.75" x14ac:dyDescent="0.3">
      <c r="B323" s="19" t="s">
        <v>50</v>
      </c>
      <c r="C323" s="20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</row>
    <row r="326" spans="1:16" s="102" customFormat="1" ht="20.25" x14ac:dyDescent="0.3">
      <c r="A326" s="22"/>
      <c r="B326" s="22" t="s">
        <v>103</v>
      </c>
      <c r="C326" s="22"/>
      <c r="D326" s="22"/>
      <c r="E326" s="22"/>
      <c r="F326" s="22"/>
      <c r="G326" s="22"/>
      <c r="H326" s="22"/>
      <c r="I326" s="22"/>
      <c r="J326" s="22"/>
      <c r="K326" s="22" t="s">
        <v>104</v>
      </c>
      <c r="L326" s="22"/>
      <c r="M326" s="22"/>
      <c r="N326" s="22"/>
      <c r="O326" s="22"/>
      <c r="P326" s="22"/>
    </row>
    <row r="327" spans="1:16" s="22" customFormat="1" ht="15" customHeight="1" x14ac:dyDescent="0.3"/>
    <row r="328" spans="1:16" s="22" customFormat="1" ht="15" customHeight="1" x14ac:dyDescent="0.3"/>
    <row r="329" spans="1:16" s="22" customFormat="1" ht="20.25" x14ac:dyDescent="0.3">
      <c r="B329" s="22" t="s">
        <v>27</v>
      </c>
      <c r="K329" s="22" t="s">
        <v>82</v>
      </c>
    </row>
    <row r="330" spans="1:16" s="22" customFormat="1" ht="20.25" x14ac:dyDescent="0.3"/>
  </sheetData>
  <mergeCells count="527">
    <mergeCell ref="B314:D314"/>
    <mergeCell ref="F314:G314"/>
    <mergeCell ref="B315:P315"/>
    <mergeCell ref="B316:P316"/>
    <mergeCell ref="B307:D307"/>
    <mergeCell ref="F307:G307"/>
    <mergeCell ref="B308:D308"/>
    <mergeCell ref="F308:G308"/>
    <mergeCell ref="B309:D309"/>
    <mergeCell ref="F309:G309"/>
    <mergeCell ref="B310:D310"/>
    <mergeCell ref="F310:G310"/>
    <mergeCell ref="B311:D311"/>
    <mergeCell ref="F311:G311"/>
    <mergeCell ref="B304:D304"/>
    <mergeCell ref="F304:G304"/>
    <mergeCell ref="B305:P305"/>
    <mergeCell ref="B306:D306"/>
    <mergeCell ref="F306:G306"/>
    <mergeCell ref="B312:D312"/>
    <mergeCell ref="F312:G312"/>
    <mergeCell ref="B313:D313"/>
    <mergeCell ref="F313:G313"/>
    <mergeCell ref="B299:D299"/>
    <mergeCell ref="F299:G299"/>
    <mergeCell ref="B300:D300"/>
    <mergeCell ref="F300:G300"/>
    <mergeCell ref="B301:D301"/>
    <mergeCell ref="F301:G301"/>
    <mergeCell ref="B302:D302"/>
    <mergeCell ref="F302:G302"/>
    <mergeCell ref="B303:D303"/>
    <mergeCell ref="F303:G303"/>
    <mergeCell ref="B294:D294"/>
    <mergeCell ref="F294:G294"/>
    <mergeCell ref="B295:P295"/>
    <mergeCell ref="B296:D296"/>
    <mergeCell ref="F296:G296"/>
    <mergeCell ref="B297:D297"/>
    <mergeCell ref="F297:G297"/>
    <mergeCell ref="B298:D298"/>
    <mergeCell ref="F298:G298"/>
    <mergeCell ref="B289:D289"/>
    <mergeCell ref="F289:G289"/>
    <mergeCell ref="B290:D290"/>
    <mergeCell ref="F290:G290"/>
    <mergeCell ref="B291:D291"/>
    <mergeCell ref="F291:G291"/>
    <mergeCell ref="B292:D292"/>
    <mergeCell ref="F292:G292"/>
    <mergeCell ref="B293:D293"/>
    <mergeCell ref="F293:G293"/>
    <mergeCell ref="B284:D284"/>
    <mergeCell ref="F284:G284"/>
    <mergeCell ref="B285:P285"/>
    <mergeCell ref="B286:D286"/>
    <mergeCell ref="F286:G286"/>
    <mergeCell ref="B287:D287"/>
    <mergeCell ref="F287:G287"/>
    <mergeCell ref="B288:D288"/>
    <mergeCell ref="F288:G288"/>
    <mergeCell ref="B279:D279"/>
    <mergeCell ref="F279:G279"/>
    <mergeCell ref="B280:D280"/>
    <mergeCell ref="F280:G280"/>
    <mergeCell ref="B281:D281"/>
    <mergeCell ref="F281:G281"/>
    <mergeCell ref="B282:D282"/>
    <mergeCell ref="F282:G282"/>
    <mergeCell ref="B283:D283"/>
    <mergeCell ref="F283:G283"/>
    <mergeCell ref="B273:P273"/>
    <mergeCell ref="B274:P274"/>
    <mergeCell ref="B275:P275"/>
    <mergeCell ref="B276:D276"/>
    <mergeCell ref="F276:G276"/>
    <mergeCell ref="B277:D277"/>
    <mergeCell ref="F277:G277"/>
    <mergeCell ref="B278:D278"/>
    <mergeCell ref="F278:G278"/>
    <mergeCell ref="B268:D268"/>
    <mergeCell ref="F268:G268"/>
    <mergeCell ref="B269:D269"/>
    <mergeCell ref="F269:G269"/>
    <mergeCell ref="B270:D270"/>
    <mergeCell ref="F270:G270"/>
    <mergeCell ref="B271:D271"/>
    <mergeCell ref="F271:G271"/>
    <mergeCell ref="B272:D272"/>
    <mergeCell ref="F272:G272"/>
    <mergeCell ref="B263:P263"/>
    <mergeCell ref="B264:D264"/>
    <mergeCell ref="F264:G264"/>
    <mergeCell ref="B265:D265"/>
    <mergeCell ref="F265:G265"/>
    <mergeCell ref="B266:D266"/>
    <mergeCell ref="F266:G266"/>
    <mergeCell ref="B267:D267"/>
    <mergeCell ref="F267:G267"/>
    <mergeCell ref="B258:D258"/>
    <mergeCell ref="F258:G258"/>
    <mergeCell ref="B259:D259"/>
    <mergeCell ref="F259:G259"/>
    <mergeCell ref="B260:D260"/>
    <mergeCell ref="F260:G260"/>
    <mergeCell ref="B261:D261"/>
    <mergeCell ref="F261:G261"/>
    <mergeCell ref="B262:D262"/>
    <mergeCell ref="F262:G262"/>
    <mergeCell ref="B253:P253"/>
    <mergeCell ref="B254:D254"/>
    <mergeCell ref="F254:G254"/>
    <mergeCell ref="B255:D255"/>
    <mergeCell ref="F255:G255"/>
    <mergeCell ref="B256:D256"/>
    <mergeCell ref="F256:G256"/>
    <mergeCell ref="B257:D257"/>
    <mergeCell ref="F257:G25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B243:P243"/>
    <mergeCell ref="B244:D244"/>
    <mergeCell ref="F244:G244"/>
    <mergeCell ref="B245:D245"/>
    <mergeCell ref="F245:G245"/>
    <mergeCell ref="B246:D246"/>
    <mergeCell ref="F246:G246"/>
    <mergeCell ref="B247:D247"/>
    <mergeCell ref="F247:G247"/>
    <mergeCell ref="B238:D238"/>
    <mergeCell ref="F238:G238"/>
    <mergeCell ref="B239:D239"/>
    <mergeCell ref="F239:G239"/>
    <mergeCell ref="B240:D240"/>
    <mergeCell ref="F240:G240"/>
    <mergeCell ref="B241:D241"/>
    <mergeCell ref="F241:G241"/>
    <mergeCell ref="B242:D242"/>
    <mergeCell ref="F242:G242"/>
    <mergeCell ref="B232:P232"/>
    <mergeCell ref="B233:P233"/>
    <mergeCell ref="B234:D234"/>
    <mergeCell ref="F234:G234"/>
    <mergeCell ref="B235:D235"/>
    <mergeCell ref="F235:G235"/>
    <mergeCell ref="B236:D236"/>
    <mergeCell ref="F236:G236"/>
    <mergeCell ref="B237:D237"/>
    <mergeCell ref="F237:G237"/>
    <mergeCell ref="B227:D227"/>
    <mergeCell ref="F227:G227"/>
    <mergeCell ref="B228:D228"/>
    <mergeCell ref="F228:G228"/>
    <mergeCell ref="B229:D229"/>
    <mergeCell ref="F229:G229"/>
    <mergeCell ref="B230:D230"/>
    <mergeCell ref="F230:G230"/>
    <mergeCell ref="B231:P231"/>
    <mergeCell ref="B222:D222"/>
    <mergeCell ref="F222:G222"/>
    <mergeCell ref="B223:D223"/>
    <mergeCell ref="F223:G223"/>
    <mergeCell ref="B224:D224"/>
    <mergeCell ref="F224:G224"/>
    <mergeCell ref="B225:D225"/>
    <mergeCell ref="F225:G225"/>
    <mergeCell ref="B226:D226"/>
    <mergeCell ref="F226:G226"/>
    <mergeCell ref="B217:D217"/>
    <mergeCell ref="F217:G217"/>
    <mergeCell ref="B218:D218"/>
    <mergeCell ref="F218:G218"/>
    <mergeCell ref="B219:D219"/>
    <mergeCell ref="F219:G219"/>
    <mergeCell ref="B220:D220"/>
    <mergeCell ref="F220:G220"/>
    <mergeCell ref="B221:P221"/>
    <mergeCell ref="B212:D212"/>
    <mergeCell ref="F212:G212"/>
    <mergeCell ref="B213:D213"/>
    <mergeCell ref="F213:G213"/>
    <mergeCell ref="B214:D214"/>
    <mergeCell ref="F214:G214"/>
    <mergeCell ref="B215:D215"/>
    <mergeCell ref="F215:G215"/>
    <mergeCell ref="B216:D216"/>
    <mergeCell ref="F216:G216"/>
    <mergeCell ref="B207:D207"/>
    <mergeCell ref="F207:G207"/>
    <mergeCell ref="B208:D208"/>
    <mergeCell ref="F208:G208"/>
    <mergeCell ref="B209:D209"/>
    <mergeCell ref="F209:G209"/>
    <mergeCell ref="B210:D210"/>
    <mergeCell ref="F210:G210"/>
    <mergeCell ref="B211:P211"/>
    <mergeCell ref="B202:D202"/>
    <mergeCell ref="F202:G202"/>
    <mergeCell ref="B203:D203"/>
    <mergeCell ref="F203:G203"/>
    <mergeCell ref="B204:D204"/>
    <mergeCell ref="F204:G204"/>
    <mergeCell ref="B205:D205"/>
    <mergeCell ref="F205:G205"/>
    <mergeCell ref="B206:D206"/>
    <mergeCell ref="F206:G206"/>
    <mergeCell ref="B197:D197"/>
    <mergeCell ref="F197:G197"/>
    <mergeCell ref="B198:D198"/>
    <mergeCell ref="F198:G198"/>
    <mergeCell ref="B199:D199"/>
    <mergeCell ref="F199:G199"/>
    <mergeCell ref="B200:D200"/>
    <mergeCell ref="F200:G200"/>
    <mergeCell ref="B201:P201"/>
    <mergeCell ref="B192:D192"/>
    <mergeCell ref="F192:G192"/>
    <mergeCell ref="B193:D193"/>
    <mergeCell ref="F193:G193"/>
    <mergeCell ref="B194:D194"/>
    <mergeCell ref="F194:G194"/>
    <mergeCell ref="B195:D195"/>
    <mergeCell ref="F195:G195"/>
    <mergeCell ref="B196:D196"/>
    <mergeCell ref="F196:G196"/>
    <mergeCell ref="B186:D186"/>
    <mergeCell ref="F186:G186"/>
    <mergeCell ref="B187:D187"/>
    <mergeCell ref="F187:G187"/>
    <mergeCell ref="B188:D188"/>
    <mergeCell ref="F188:G188"/>
    <mergeCell ref="B189:P189"/>
    <mergeCell ref="B190:P190"/>
    <mergeCell ref="B191:P191"/>
    <mergeCell ref="B181:D181"/>
    <mergeCell ref="F181:G181"/>
    <mergeCell ref="B182:D182"/>
    <mergeCell ref="F182:G182"/>
    <mergeCell ref="B183:D183"/>
    <mergeCell ref="F183:G183"/>
    <mergeCell ref="B184:D184"/>
    <mergeCell ref="F184:G184"/>
    <mergeCell ref="B185:D185"/>
    <mergeCell ref="F185:G185"/>
    <mergeCell ref="B176:D176"/>
    <mergeCell ref="F176:G176"/>
    <mergeCell ref="B177:D177"/>
    <mergeCell ref="F177:G177"/>
    <mergeCell ref="B178:D178"/>
    <mergeCell ref="F178:G178"/>
    <mergeCell ref="B179:P179"/>
    <mergeCell ref="B180:D180"/>
    <mergeCell ref="F180:G180"/>
    <mergeCell ref="B171:D171"/>
    <mergeCell ref="F171:G171"/>
    <mergeCell ref="B172:D172"/>
    <mergeCell ref="F172:G172"/>
    <mergeCell ref="B173:D173"/>
    <mergeCell ref="F173:G173"/>
    <mergeCell ref="B174:D174"/>
    <mergeCell ref="F174:G174"/>
    <mergeCell ref="B175:D175"/>
    <mergeCell ref="F175:G175"/>
    <mergeCell ref="B166:D166"/>
    <mergeCell ref="F166:G166"/>
    <mergeCell ref="B167:D167"/>
    <mergeCell ref="F167:G167"/>
    <mergeCell ref="B168:D168"/>
    <mergeCell ref="F168:G168"/>
    <mergeCell ref="B169:P169"/>
    <mergeCell ref="B170:D170"/>
    <mergeCell ref="F170:G170"/>
    <mergeCell ref="B161:D161"/>
    <mergeCell ref="F161:G161"/>
    <mergeCell ref="B162:D162"/>
    <mergeCell ref="F162:G162"/>
    <mergeCell ref="B163:D163"/>
    <mergeCell ref="F163:G163"/>
    <mergeCell ref="B164:D164"/>
    <mergeCell ref="F164:G164"/>
    <mergeCell ref="B165:D165"/>
    <mergeCell ref="F165:G165"/>
    <mergeCell ref="B156:D156"/>
    <mergeCell ref="F156:G156"/>
    <mergeCell ref="B157:D157"/>
    <mergeCell ref="F157:G157"/>
    <mergeCell ref="B158:D158"/>
    <mergeCell ref="F158:G158"/>
    <mergeCell ref="B159:P159"/>
    <mergeCell ref="B160:D160"/>
    <mergeCell ref="F160:G160"/>
    <mergeCell ref="B151:D151"/>
    <mergeCell ref="F151:G151"/>
    <mergeCell ref="B152:D152"/>
    <mergeCell ref="F152:G152"/>
    <mergeCell ref="B153:D153"/>
    <mergeCell ref="F153:G153"/>
    <mergeCell ref="B154:D154"/>
    <mergeCell ref="F154:G154"/>
    <mergeCell ref="B155:D155"/>
    <mergeCell ref="F155:G155"/>
    <mergeCell ref="B145:D145"/>
    <mergeCell ref="F145:G145"/>
    <mergeCell ref="B146:D146"/>
    <mergeCell ref="F146:G146"/>
    <mergeCell ref="B147:P147"/>
    <mergeCell ref="B148:P148"/>
    <mergeCell ref="B149:P149"/>
    <mergeCell ref="B150:D150"/>
    <mergeCell ref="F150:G150"/>
    <mergeCell ref="B140:D140"/>
    <mergeCell ref="F140:G140"/>
    <mergeCell ref="B141:D141"/>
    <mergeCell ref="F141:G141"/>
    <mergeCell ref="B142:D142"/>
    <mergeCell ref="F142:G142"/>
    <mergeCell ref="B143:D143"/>
    <mergeCell ref="F143:G143"/>
    <mergeCell ref="B144:D144"/>
    <mergeCell ref="F144:G144"/>
    <mergeCell ref="B135:D135"/>
    <mergeCell ref="F135:G135"/>
    <mergeCell ref="B136:D136"/>
    <mergeCell ref="F136:G136"/>
    <mergeCell ref="B137:P137"/>
    <mergeCell ref="B138:D138"/>
    <mergeCell ref="F138:G138"/>
    <mergeCell ref="B139:D139"/>
    <mergeCell ref="F139:G139"/>
    <mergeCell ref="B130:D130"/>
    <mergeCell ref="F130:G130"/>
    <mergeCell ref="B131:D131"/>
    <mergeCell ref="F131:G131"/>
    <mergeCell ref="B132:D132"/>
    <mergeCell ref="F132:G132"/>
    <mergeCell ref="B133:D133"/>
    <mergeCell ref="F133:G133"/>
    <mergeCell ref="B134:D134"/>
    <mergeCell ref="F134:G134"/>
    <mergeCell ref="B125:D125"/>
    <mergeCell ref="F125:G125"/>
    <mergeCell ref="B126:D126"/>
    <mergeCell ref="F126:G126"/>
    <mergeCell ref="B127:P127"/>
    <mergeCell ref="B128:D128"/>
    <mergeCell ref="F128:G128"/>
    <mergeCell ref="B129:D129"/>
    <mergeCell ref="F129:G129"/>
    <mergeCell ref="B120:D120"/>
    <mergeCell ref="F120:G120"/>
    <mergeCell ref="B121:D121"/>
    <mergeCell ref="F121:G121"/>
    <mergeCell ref="B122:D122"/>
    <mergeCell ref="F122:G122"/>
    <mergeCell ref="B123:D123"/>
    <mergeCell ref="F123:G123"/>
    <mergeCell ref="B124:D124"/>
    <mergeCell ref="F124:G124"/>
    <mergeCell ref="B115:D115"/>
    <mergeCell ref="F115:G115"/>
    <mergeCell ref="B116:D116"/>
    <mergeCell ref="F116:G116"/>
    <mergeCell ref="B117:P117"/>
    <mergeCell ref="B118:D118"/>
    <mergeCell ref="F118:G118"/>
    <mergeCell ref="B119:D119"/>
    <mergeCell ref="F119:G119"/>
    <mergeCell ref="B110:D110"/>
    <mergeCell ref="F110:G110"/>
    <mergeCell ref="B111:D111"/>
    <mergeCell ref="F111:G111"/>
    <mergeCell ref="B112:D112"/>
    <mergeCell ref="F112:G112"/>
    <mergeCell ref="B113:D113"/>
    <mergeCell ref="F113:G113"/>
    <mergeCell ref="B114:D114"/>
    <mergeCell ref="F114:G114"/>
    <mergeCell ref="B104:D104"/>
    <mergeCell ref="F104:G104"/>
    <mergeCell ref="B105:P105"/>
    <mergeCell ref="B106:P106"/>
    <mergeCell ref="B107:P107"/>
    <mergeCell ref="B108:D108"/>
    <mergeCell ref="F108:G108"/>
    <mergeCell ref="B109:D109"/>
    <mergeCell ref="F109:G109"/>
    <mergeCell ref="B99:D99"/>
    <mergeCell ref="F99:G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94:D94"/>
    <mergeCell ref="F94:G94"/>
    <mergeCell ref="B95:P95"/>
    <mergeCell ref="B96:D96"/>
    <mergeCell ref="F96:G96"/>
    <mergeCell ref="B97:D97"/>
    <mergeCell ref="F97:G97"/>
    <mergeCell ref="B98:D98"/>
    <mergeCell ref="F98:G98"/>
    <mergeCell ref="B89:D89"/>
    <mergeCell ref="F89:G89"/>
    <mergeCell ref="B90:D90"/>
    <mergeCell ref="F90:G90"/>
    <mergeCell ref="B91:D91"/>
    <mergeCell ref="F91:G91"/>
    <mergeCell ref="B92:D92"/>
    <mergeCell ref="F92:G92"/>
    <mergeCell ref="B93:D93"/>
    <mergeCell ref="F93:G93"/>
    <mergeCell ref="B87:P87"/>
    <mergeCell ref="B88:D88"/>
    <mergeCell ref="F88:G88"/>
    <mergeCell ref="B78:D78"/>
    <mergeCell ref="F78:G78"/>
    <mergeCell ref="B84:D84"/>
    <mergeCell ref="F84:G84"/>
    <mergeCell ref="B85:D85"/>
    <mergeCell ref="F85:G85"/>
    <mergeCell ref="A72:A73"/>
    <mergeCell ref="B75:P75"/>
    <mergeCell ref="B81:D81"/>
    <mergeCell ref="F81:G81"/>
    <mergeCell ref="B82:D82"/>
    <mergeCell ref="F82:G82"/>
    <mergeCell ref="B83:D83"/>
    <mergeCell ref="F83:G83"/>
    <mergeCell ref="B76:D76"/>
    <mergeCell ref="F76:G76"/>
    <mergeCell ref="B80:D80"/>
    <mergeCell ref="F80:G80"/>
    <mergeCell ref="B77:D77"/>
    <mergeCell ref="F77:G77"/>
    <mergeCell ref="B79:P79"/>
    <mergeCell ref="N58:P58"/>
    <mergeCell ref="B60:G60"/>
    <mergeCell ref="B61:G61"/>
    <mergeCell ref="B62:G62"/>
    <mergeCell ref="B63:G63"/>
    <mergeCell ref="B64:G64"/>
    <mergeCell ref="B74:D74"/>
    <mergeCell ref="F74:G74"/>
    <mergeCell ref="B86:D86"/>
    <mergeCell ref="F86:G86"/>
    <mergeCell ref="B65:G65"/>
    <mergeCell ref="B66:G66"/>
    <mergeCell ref="B67:G67"/>
    <mergeCell ref="B68:G68"/>
    <mergeCell ref="B322:C322"/>
    <mergeCell ref="B320:P320"/>
    <mergeCell ref="O40:P40"/>
    <mergeCell ref="N42:P42"/>
    <mergeCell ref="B70:O70"/>
    <mergeCell ref="C25:P25"/>
    <mergeCell ref="B28:P28"/>
    <mergeCell ref="C32:P32"/>
    <mergeCell ref="C36:P36"/>
    <mergeCell ref="C37:P37"/>
    <mergeCell ref="C38:P38"/>
    <mergeCell ref="C33:P33"/>
    <mergeCell ref="C34:P34"/>
    <mergeCell ref="C35:P35"/>
    <mergeCell ref="H42:J42"/>
    <mergeCell ref="B48:G48"/>
    <mergeCell ref="B49:G49"/>
    <mergeCell ref="H72:J72"/>
    <mergeCell ref="K72:M72"/>
    <mergeCell ref="N72:P72"/>
    <mergeCell ref="F72:G73"/>
    <mergeCell ref="E72:E73"/>
    <mergeCell ref="B72:D73"/>
    <mergeCell ref="B58:G59"/>
    <mergeCell ref="M1:P1"/>
    <mergeCell ref="M2:P2"/>
    <mergeCell ref="M3:P3"/>
    <mergeCell ref="M4:P4"/>
    <mergeCell ref="C22:P22"/>
    <mergeCell ref="C23:P23"/>
    <mergeCell ref="C24:P24"/>
    <mergeCell ref="O10:P10"/>
    <mergeCell ref="O11:P11"/>
    <mergeCell ref="F13:M13"/>
    <mergeCell ref="O13:P13"/>
    <mergeCell ref="O14:P14"/>
    <mergeCell ref="D16:E16"/>
    <mergeCell ref="G16:M16"/>
    <mergeCell ref="O16:P16"/>
    <mergeCell ref="D17:E17"/>
    <mergeCell ref="G17:M17"/>
    <mergeCell ref="O17:P17"/>
    <mergeCell ref="A58:A59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B50:G50"/>
    <mergeCell ref="B51:G51"/>
    <mergeCell ref="B52:G52"/>
    <mergeCell ref="B53:P53"/>
    <mergeCell ref="A42:A43"/>
    <mergeCell ref="K42:M42"/>
    <mergeCell ref="B42:G43"/>
    <mergeCell ref="B44:G44"/>
    <mergeCell ref="B45:G45"/>
    <mergeCell ref="B46:G46"/>
    <mergeCell ref="B47:G47"/>
    <mergeCell ref="H58:J58"/>
    <mergeCell ref="K58:M5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2" manualBreakCount="2">
    <brk id="53" max="15" man="1"/>
    <brk id="3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2022-03-15T11:27:28Z</dcterms:modified>
</cp:coreProperties>
</file>